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AS12" i="1" l="1"/>
  <c r="AS15" i="1"/>
  <c r="AS18" i="1"/>
  <c r="AS21" i="1"/>
  <c r="AS24" i="1"/>
  <c r="AS27" i="1"/>
  <c r="AS9" i="1"/>
  <c r="AO29" i="1" l="1"/>
  <c r="AN29" i="1"/>
  <c r="AP29" i="1" s="1"/>
  <c r="AL29" i="1"/>
  <c r="AK29" i="1"/>
  <c r="AM29" i="1" s="1"/>
  <c r="AI29" i="1"/>
  <c r="AH29" i="1"/>
  <c r="AJ29" i="1" s="1"/>
  <c r="AF29" i="1"/>
  <c r="AE29" i="1"/>
  <c r="AG29" i="1" s="1"/>
  <c r="AC29" i="1"/>
  <c r="AB29" i="1"/>
  <c r="AD29" i="1" s="1"/>
  <c r="V29" i="1"/>
  <c r="U29" i="1"/>
  <c r="W29" i="1" s="1"/>
  <c r="S29" i="1"/>
  <c r="R29" i="1"/>
  <c r="T29" i="1" s="1"/>
  <c r="P29" i="1"/>
  <c r="O29" i="1"/>
  <c r="Q29" i="1" s="1"/>
  <c r="M29" i="1"/>
  <c r="L29" i="1"/>
  <c r="N29" i="1" s="1"/>
  <c r="J29" i="1"/>
  <c r="I29" i="1"/>
  <c r="K29" i="1" s="1"/>
  <c r="G29" i="1"/>
  <c r="F29" i="1"/>
  <c r="H29" i="1" s="1"/>
  <c r="AP28" i="1"/>
  <c r="AM28" i="1"/>
  <c r="AJ28" i="1"/>
  <c r="AG28" i="1"/>
  <c r="AD28" i="1"/>
  <c r="W28" i="1"/>
  <c r="T28" i="1"/>
  <c r="Q28" i="1"/>
  <c r="N28" i="1"/>
  <c r="K28" i="1"/>
  <c r="H28" i="1"/>
  <c r="AP27" i="1"/>
  <c r="AM27" i="1"/>
  <c r="AJ27" i="1"/>
  <c r="AG27" i="1"/>
  <c r="AD27" i="1"/>
  <c r="W27" i="1"/>
  <c r="T27" i="1"/>
  <c r="Q27" i="1"/>
  <c r="N27" i="1"/>
  <c r="K27" i="1"/>
  <c r="H27" i="1"/>
  <c r="A27" i="1"/>
  <c r="AO26" i="1"/>
  <c r="AN26" i="1"/>
  <c r="AP26" i="1" s="1"/>
  <c r="AL26" i="1"/>
  <c r="AK26" i="1"/>
  <c r="AM26" i="1" s="1"/>
  <c r="AI26" i="1"/>
  <c r="AH26" i="1"/>
  <c r="AJ26" i="1" s="1"/>
  <c r="AF26" i="1"/>
  <c r="AE26" i="1"/>
  <c r="AG26" i="1" s="1"/>
  <c r="AC26" i="1"/>
  <c r="AB26" i="1"/>
  <c r="AD26" i="1" s="1"/>
  <c r="V26" i="1"/>
  <c r="U26" i="1"/>
  <c r="W26" i="1" s="1"/>
  <c r="S26" i="1"/>
  <c r="R26" i="1"/>
  <c r="T26" i="1" s="1"/>
  <c r="P26" i="1"/>
  <c r="O26" i="1"/>
  <c r="Q26" i="1" s="1"/>
  <c r="M26" i="1"/>
  <c r="L26" i="1"/>
  <c r="N26" i="1" s="1"/>
  <c r="J26" i="1"/>
  <c r="I26" i="1"/>
  <c r="K26" i="1" s="1"/>
  <c r="G26" i="1"/>
  <c r="F26" i="1"/>
  <c r="H26" i="1" s="1"/>
  <c r="AP25" i="1"/>
  <c r="AM25" i="1"/>
  <c r="AJ25" i="1"/>
  <c r="AG25" i="1"/>
  <c r="AD25" i="1"/>
  <c r="W25" i="1"/>
  <c r="T25" i="1"/>
  <c r="Q25" i="1"/>
  <c r="N25" i="1"/>
  <c r="K25" i="1"/>
  <c r="H25" i="1"/>
  <c r="AP24" i="1"/>
  <c r="AM24" i="1"/>
  <c r="AJ24" i="1"/>
  <c r="AG24" i="1"/>
  <c r="AD24" i="1"/>
  <c r="W24" i="1"/>
  <c r="T24" i="1"/>
  <c r="Q24" i="1"/>
  <c r="N24" i="1"/>
  <c r="K24" i="1"/>
  <c r="H24" i="1"/>
  <c r="A24" i="1"/>
  <c r="AO23" i="1"/>
  <c r="AN23" i="1"/>
  <c r="AP23" i="1" s="1"/>
  <c r="AL23" i="1"/>
  <c r="AK23" i="1"/>
  <c r="AM23" i="1" s="1"/>
  <c r="AI23" i="1"/>
  <c r="AH23" i="1"/>
  <c r="AJ23" i="1" s="1"/>
  <c r="AF23" i="1"/>
  <c r="AE23" i="1"/>
  <c r="AG23" i="1" s="1"/>
  <c r="AC23" i="1"/>
  <c r="AB23" i="1"/>
  <c r="V23" i="1"/>
  <c r="U23" i="1"/>
  <c r="W23" i="1" s="1"/>
  <c r="S23" i="1"/>
  <c r="R23" i="1"/>
  <c r="T23" i="1" s="1"/>
  <c r="P23" i="1"/>
  <c r="O23" i="1"/>
  <c r="Q23" i="1" s="1"/>
  <c r="M23" i="1"/>
  <c r="L23" i="1"/>
  <c r="J23" i="1"/>
  <c r="I23" i="1"/>
  <c r="K23" i="1" s="1"/>
  <c r="G23" i="1"/>
  <c r="F23" i="1"/>
  <c r="H23" i="1" s="1"/>
  <c r="AP22" i="1"/>
  <c r="AM22" i="1"/>
  <c r="AJ22" i="1"/>
  <c r="AG22" i="1"/>
  <c r="AD22" i="1"/>
  <c r="W22" i="1"/>
  <c r="T22" i="1"/>
  <c r="Q22" i="1"/>
  <c r="N22" i="1"/>
  <c r="K22" i="1"/>
  <c r="H22" i="1"/>
  <c r="AP21" i="1"/>
  <c r="AM21" i="1"/>
  <c r="AJ21" i="1"/>
  <c r="AG21" i="1"/>
  <c r="AD21" i="1"/>
  <c r="W21" i="1"/>
  <c r="T21" i="1"/>
  <c r="Q21" i="1"/>
  <c r="N21" i="1"/>
  <c r="K21" i="1"/>
  <c r="H21" i="1"/>
  <c r="A21" i="1"/>
  <c r="AO20" i="1"/>
  <c r="AN20" i="1"/>
  <c r="AL20" i="1"/>
  <c r="AK20" i="1"/>
  <c r="AM20" i="1" s="1"/>
  <c r="AI20" i="1"/>
  <c r="AH20" i="1"/>
  <c r="AJ20" i="1" s="1"/>
  <c r="AF20" i="1"/>
  <c r="AE20" i="1"/>
  <c r="AG20" i="1" s="1"/>
  <c r="AC20" i="1"/>
  <c r="AB20" i="1"/>
  <c r="V20" i="1"/>
  <c r="U20" i="1"/>
  <c r="W20" i="1" s="1"/>
  <c r="S20" i="1"/>
  <c r="R20" i="1"/>
  <c r="T20" i="1" s="1"/>
  <c r="P20" i="1"/>
  <c r="O20" i="1"/>
  <c r="Q20" i="1" s="1"/>
  <c r="M20" i="1"/>
  <c r="L20" i="1"/>
  <c r="J20" i="1"/>
  <c r="I20" i="1"/>
  <c r="K20" i="1" s="1"/>
  <c r="G20" i="1"/>
  <c r="F20" i="1"/>
  <c r="H20" i="1" s="1"/>
  <c r="AP19" i="1"/>
  <c r="AM19" i="1"/>
  <c r="AJ19" i="1"/>
  <c r="AG19" i="1"/>
  <c r="AD19" i="1"/>
  <c r="W19" i="1"/>
  <c r="T19" i="1"/>
  <c r="Q19" i="1"/>
  <c r="N19" i="1"/>
  <c r="K19" i="1"/>
  <c r="H19" i="1"/>
  <c r="AP18" i="1"/>
  <c r="AM18" i="1"/>
  <c r="AJ18" i="1"/>
  <c r="AG18" i="1"/>
  <c r="AD18" i="1"/>
  <c r="W18" i="1"/>
  <c r="T18" i="1"/>
  <c r="Q18" i="1"/>
  <c r="N18" i="1"/>
  <c r="K18" i="1"/>
  <c r="H18" i="1"/>
  <c r="A18" i="1"/>
  <c r="AO17" i="1"/>
  <c r="AN17" i="1"/>
  <c r="AL17" i="1"/>
  <c r="AK17" i="1"/>
  <c r="AM17" i="1" s="1"/>
  <c r="AI17" i="1"/>
  <c r="AH17" i="1"/>
  <c r="AJ17" i="1" s="1"/>
  <c r="AF17" i="1"/>
  <c r="AE17" i="1"/>
  <c r="AG17" i="1" s="1"/>
  <c r="AC17" i="1"/>
  <c r="AB17" i="1"/>
  <c r="V17" i="1"/>
  <c r="U17" i="1"/>
  <c r="W17" i="1" s="1"/>
  <c r="S17" i="1"/>
  <c r="R17" i="1"/>
  <c r="T17" i="1" s="1"/>
  <c r="P17" i="1"/>
  <c r="O17" i="1"/>
  <c r="Q17" i="1" s="1"/>
  <c r="M17" i="1"/>
  <c r="L17" i="1"/>
  <c r="J17" i="1"/>
  <c r="I17" i="1"/>
  <c r="K17" i="1" s="1"/>
  <c r="G17" i="1"/>
  <c r="F17" i="1"/>
  <c r="H17" i="1" s="1"/>
  <c r="AP16" i="1"/>
  <c r="AM16" i="1"/>
  <c r="AJ16" i="1"/>
  <c r="AG16" i="1"/>
  <c r="AD16" i="1"/>
  <c r="W16" i="1"/>
  <c r="T16" i="1"/>
  <c r="Q16" i="1"/>
  <c r="N16" i="1"/>
  <c r="K16" i="1"/>
  <c r="H16" i="1"/>
  <c r="AP15" i="1"/>
  <c r="AM15" i="1"/>
  <c r="AJ15" i="1"/>
  <c r="AG15" i="1"/>
  <c r="AD15" i="1"/>
  <c r="W15" i="1"/>
  <c r="T15" i="1"/>
  <c r="Q15" i="1"/>
  <c r="N15" i="1"/>
  <c r="K15" i="1"/>
  <c r="H15" i="1"/>
  <c r="A15" i="1"/>
  <c r="AO14" i="1"/>
  <c r="AN14" i="1"/>
  <c r="AL14" i="1"/>
  <c r="AK14" i="1"/>
  <c r="AM14" i="1" s="1"/>
  <c r="AI14" i="1"/>
  <c r="AH14" i="1"/>
  <c r="AJ14" i="1" s="1"/>
  <c r="AF14" i="1"/>
  <c r="AE14" i="1"/>
  <c r="AG14" i="1" s="1"/>
  <c r="AC14" i="1"/>
  <c r="AB14" i="1"/>
  <c r="V14" i="1"/>
  <c r="U14" i="1"/>
  <c r="W14" i="1" s="1"/>
  <c r="S14" i="1"/>
  <c r="R14" i="1"/>
  <c r="T14" i="1" s="1"/>
  <c r="P14" i="1"/>
  <c r="O14" i="1"/>
  <c r="Q14" i="1" s="1"/>
  <c r="M14" i="1"/>
  <c r="L14" i="1"/>
  <c r="J14" i="1"/>
  <c r="I14" i="1"/>
  <c r="K14" i="1" s="1"/>
  <c r="G14" i="1"/>
  <c r="F14" i="1"/>
  <c r="H14" i="1" s="1"/>
  <c r="AP13" i="1"/>
  <c r="AM13" i="1"/>
  <c r="AJ13" i="1"/>
  <c r="AG13" i="1"/>
  <c r="AD13" i="1"/>
  <c r="W13" i="1"/>
  <c r="T13" i="1"/>
  <c r="Q13" i="1"/>
  <c r="N13" i="1"/>
  <c r="K13" i="1"/>
  <c r="H13" i="1"/>
  <c r="AP12" i="1"/>
  <c r="AM12" i="1"/>
  <c r="AJ12" i="1"/>
  <c r="AG12" i="1"/>
  <c r="AD12" i="1"/>
  <c r="W12" i="1"/>
  <c r="T12" i="1"/>
  <c r="Q12" i="1"/>
  <c r="N12" i="1"/>
  <c r="K12" i="1"/>
  <c r="H12" i="1"/>
  <c r="A12" i="1"/>
  <c r="AO11" i="1"/>
  <c r="AN11" i="1"/>
  <c r="AL11" i="1"/>
  <c r="AK11" i="1"/>
  <c r="AM11" i="1" s="1"/>
  <c r="AI11" i="1"/>
  <c r="AH11" i="1"/>
  <c r="AJ11" i="1" s="1"/>
  <c r="AF11" i="1"/>
  <c r="AE11" i="1"/>
  <c r="AG11" i="1" s="1"/>
  <c r="AC11" i="1"/>
  <c r="AB11" i="1"/>
  <c r="V11" i="1"/>
  <c r="U11" i="1"/>
  <c r="W11" i="1" s="1"/>
  <c r="S11" i="1"/>
  <c r="R11" i="1"/>
  <c r="T11" i="1" s="1"/>
  <c r="P11" i="1"/>
  <c r="O11" i="1"/>
  <c r="Q11" i="1" s="1"/>
  <c r="M11" i="1"/>
  <c r="L11" i="1"/>
  <c r="J11" i="1"/>
  <c r="I11" i="1"/>
  <c r="K11" i="1" s="1"/>
  <c r="G11" i="1"/>
  <c r="F11" i="1"/>
  <c r="H11" i="1" s="1"/>
  <c r="AP10" i="1"/>
  <c r="AM10" i="1"/>
  <c r="AJ10" i="1"/>
  <c r="AG10" i="1"/>
  <c r="AD10" i="1"/>
  <c r="W10" i="1"/>
  <c r="T10" i="1"/>
  <c r="Q10" i="1"/>
  <c r="N10" i="1"/>
  <c r="K10" i="1"/>
  <c r="H10" i="1"/>
  <c r="AP9" i="1"/>
  <c r="AM9" i="1"/>
  <c r="AJ9" i="1"/>
  <c r="AG9" i="1"/>
  <c r="AD9" i="1"/>
  <c r="W9" i="1"/>
  <c r="T9" i="1"/>
  <c r="Q9" i="1"/>
  <c r="N9" i="1"/>
  <c r="K9" i="1"/>
  <c r="H9" i="1"/>
  <c r="A9" i="1"/>
  <c r="AT15" i="1" l="1"/>
  <c r="AU9" i="1"/>
  <c r="X9" i="1"/>
  <c r="AR9" i="1" s="1"/>
  <c r="AU15" i="1"/>
  <c r="X15" i="1"/>
  <c r="AR15" i="1" s="1"/>
  <c r="AU21" i="1"/>
  <c r="X21" i="1"/>
  <c r="AR21" i="1" s="1"/>
  <c r="AU27" i="1"/>
  <c r="AQ27" i="1"/>
  <c r="X27" i="1"/>
  <c r="AR27" i="1" s="1"/>
  <c r="AT27" i="1"/>
  <c r="N11" i="1"/>
  <c r="AT9" i="1" s="1"/>
  <c r="AD11" i="1"/>
  <c r="AP11" i="1"/>
  <c r="N14" i="1"/>
  <c r="AU12" i="1" s="1"/>
  <c r="AD14" i="1"/>
  <c r="AP14" i="1"/>
  <c r="N17" i="1"/>
  <c r="AQ15" i="1" s="1"/>
  <c r="AD17" i="1"/>
  <c r="AP17" i="1"/>
  <c r="N20" i="1"/>
  <c r="AT18" i="1" s="1"/>
  <c r="AD20" i="1"/>
  <c r="AP20" i="1"/>
  <c r="N23" i="1"/>
  <c r="AT21" i="1" s="1"/>
  <c r="AD23" i="1"/>
  <c r="AU24" i="1"/>
  <c r="AQ24" i="1"/>
  <c r="X24" i="1"/>
  <c r="AR24" i="1" s="1"/>
  <c r="AT24" i="1"/>
  <c r="AQ18" i="1" l="1"/>
  <c r="AQ12" i="1"/>
  <c r="AT12" i="1"/>
  <c r="AQ21" i="1"/>
  <c r="X18" i="1"/>
  <c r="AR18" i="1" s="1"/>
  <c r="AU18" i="1"/>
  <c r="X12" i="1"/>
  <c r="AR12" i="1" s="1"/>
  <c r="AQ9" i="1"/>
</calcChain>
</file>

<file path=xl/sharedStrings.xml><?xml version="1.0" encoding="utf-8"?>
<sst xmlns="http://schemas.openxmlformats.org/spreadsheetml/2006/main" count="77" uniqueCount="28">
  <si>
    <t>مسودة رصد درجات أعمال السنة وامتحان نهاية الفصلين للصف الرابع</t>
  </si>
  <si>
    <t>رقم مسلسل</t>
  </si>
  <si>
    <t>رقم الجلوس</t>
  </si>
  <si>
    <t>اسم التلميذ بالكامل</t>
  </si>
  <si>
    <t>الرقم السري</t>
  </si>
  <si>
    <t>اللغة العربية</t>
  </si>
  <si>
    <t>الرياضيات</t>
  </si>
  <si>
    <t>العلوم</t>
  </si>
  <si>
    <t>التربية الإسلامية</t>
  </si>
  <si>
    <t>الجغرافيا</t>
  </si>
  <si>
    <t>التاريخ</t>
  </si>
  <si>
    <t>المجموع العام</t>
  </si>
  <si>
    <t>التربية الوطنية</t>
  </si>
  <si>
    <t>التربية الفنية</t>
  </si>
  <si>
    <t>التربية البدنية</t>
  </si>
  <si>
    <t>التربية الموسيقية</t>
  </si>
  <si>
    <t>المكتبات</t>
  </si>
  <si>
    <t>النسبة</t>
  </si>
  <si>
    <t>التقدير</t>
  </si>
  <si>
    <t>نتيجة الطالب</t>
  </si>
  <si>
    <t xml:space="preserve">المواد  </t>
  </si>
  <si>
    <t>أعمال السنة</t>
  </si>
  <si>
    <t>مجموع امتحاني الفصلين</t>
  </si>
  <si>
    <t>المجموع</t>
  </si>
  <si>
    <t>النهايات</t>
  </si>
  <si>
    <t>الفصل الأول</t>
  </si>
  <si>
    <t>الفصل الثاني</t>
  </si>
  <si>
    <t>مجموع الفصلين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</si>
</sst>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1"/>
      <color rgb="FF0000CC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2"/>
      <color rgb="FF0000CC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4"/>
      <name val="Arial"/>
      <family val="2"/>
      <scheme val="minor"/>
    </font>
    <font>
      <b/>
      <sz val="11"/>
      <color rgb="FF0000CC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textRotation="90"/>
    </xf>
    <xf numFmtId="0" fontId="6" fillId="2" borderId="35" xfId="0" applyFont="1" applyFill="1" applyBorder="1" applyAlignment="1" applyProtection="1">
      <alignment horizontal="center" vertical="distributed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horizontal="left" vertical="center"/>
    </xf>
    <xf numFmtId="0" fontId="6" fillId="2" borderId="12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11" fillId="2" borderId="28" xfId="0" applyFont="1" applyFill="1" applyBorder="1" applyAlignment="1" applyProtection="1">
      <alignment horizontal="left" vertical="center" textRotation="90" shrinkToFit="1"/>
    </xf>
    <xf numFmtId="0" fontId="11" fillId="2" borderId="32" xfId="0" applyFont="1" applyFill="1" applyBorder="1" applyAlignment="1" applyProtection="1">
      <alignment horizontal="left" vertical="center" textRotation="90" shrinkToFit="1"/>
    </xf>
    <xf numFmtId="0" fontId="11" fillId="2" borderId="40" xfId="0" applyFont="1" applyFill="1" applyBorder="1" applyAlignment="1" applyProtection="1">
      <alignment horizontal="left" vertical="center" textRotation="90" shrinkToFit="1"/>
    </xf>
    <xf numFmtId="0" fontId="10" fillId="2" borderId="33" xfId="0" applyFont="1" applyFill="1" applyBorder="1" applyAlignment="1" applyProtection="1">
      <alignment horizontal="left" vertical="center" textRotation="90" shrinkToFit="1"/>
    </xf>
    <xf numFmtId="0" fontId="10" fillId="2" borderId="41" xfId="0" applyFont="1" applyFill="1" applyBorder="1" applyAlignment="1" applyProtection="1">
      <alignment horizontal="left" vertical="center" textRotation="90" shrinkToFit="1"/>
    </xf>
    <xf numFmtId="0" fontId="10" fillId="2" borderId="1" xfId="0" applyFont="1" applyFill="1" applyBorder="1" applyAlignment="1" applyProtection="1">
      <alignment vertical="center" textRotation="90" shrinkToFit="1"/>
    </xf>
    <xf numFmtId="0" fontId="10" fillId="2" borderId="43" xfId="0" applyFont="1" applyFill="1" applyBorder="1" applyAlignment="1" applyProtection="1">
      <alignment vertical="center" textRotation="90" shrinkToFit="1"/>
    </xf>
    <xf numFmtId="0" fontId="3" fillId="0" borderId="0" xfId="0" applyFont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textRotation="90"/>
    </xf>
    <xf numFmtId="0" fontId="6" fillId="2" borderId="19" xfId="0" applyFont="1" applyFill="1" applyBorder="1" applyAlignment="1" applyProtection="1">
      <alignment horizontal="center" vertical="center" textRotation="90"/>
    </xf>
    <xf numFmtId="0" fontId="6" fillId="2" borderId="36" xfId="0" applyFont="1" applyFill="1" applyBorder="1" applyAlignment="1" applyProtection="1">
      <alignment horizontal="center" vertical="center" textRotation="90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distributed" wrapText="1"/>
    </xf>
    <xf numFmtId="0" fontId="6" fillId="2" borderId="19" xfId="0" applyFont="1" applyFill="1" applyBorder="1" applyAlignment="1" applyProtection="1">
      <alignment horizontal="center" vertical="distributed" wrapText="1"/>
    </xf>
    <xf numFmtId="0" fontId="10" fillId="2" borderId="20" xfId="0" applyFont="1" applyFill="1" applyBorder="1" applyAlignment="1" applyProtection="1">
      <alignment horizontal="center" vertical="center" textRotation="90" shrinkToFit="1"/>
    </xf>
    <xf numFmtId="0" fontId="10" fillId="2" borderId="30" xfId="0" applyFont="1" applyFill="1" applyBorder="1" applyAlignment="1" applyProtection="1">
      <alignment horizontal="center" vertical="center" textRotation="90" shrinkToFit="1"/>
    </xf>
    <xf numFmtId="0" fontId="10" fillId="2" borderId="38" xfId="0" applyFont="1" applyFill="1" applyBorder="1" applyAlignment="1" applyProtection="1">
      <alignment horizontal="center" vertical="center" textRotation="90" shrinkToFit="1"/>
    </xf>
    <xf numFmtId="0" fontId="10" fillId="2" borderId="6" xfId="0" applyFont="1" applyFill="1" applyBorder="1" applyAlignment="1" applyProtection="1">
      <alignment horizontal="center" vertical="center" textRotation="90" shrinkToFit="1"/>
    </xf>
    <xf numFmtId="0" fontId="10" fillId="2" borderId="31" xfId="0" applyFont="1" applyFill="1" applyBorder="1" applyAlignment="1" applyProtection="1">
      <alignment horizontal="center" vertical="center" textRotation="90" shrinkToFit="1"/>
    </xf>
    <xf numFmtId="0" fontId="10" fillId="2" borderId="39" xfId="0" applyFont="1" applyFill="1" applyBorder="1" applyAlignment="1" applyProtection="1">
      <alignment horizontal="center" vertical="center" textRotation="90" shrinkToFit="1"/>
    </xf>
    <xf numFmtId="0" fontId="11" fillId="2" borderId="21" xfId="0" applyFont="1" applyFill="1" applyBorder="1" applyAlignment="1" applyProtection="1">
      <alignment horizontal="center" vertical="center" textRotation="90" shrinkToFit="1"/>
    </xf>
    <xf numFmtId="0" fontId="11" fillId="2" borderId="32" xfId="0" applyFont="1" applyFill="1" applyBorder="1" applyAlignment="1" applyProtection="1">
      <alignment horizontal="center" vertical="center" textRotation="90" shrinkToFit="1"/>
    </xf>
    <xf numFmtId="0" fontId="11" fillId="2" borderId="40" xfId="0" applyFont="1" applyFill="1" applyBorder="1" applyAlignment="1" applyProtection="1">
      <alignment horizontal="center" vertical="center" textRotation="90" shrinkToFi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8" fillId="2" borderId="17" xfId="0" applyFont="1" applyFill="1" applyBorder="1" applyAlignment="1" applyProtection="1">
      <alignment horizontal="center" vertical="center" textRotation="90"/>
    </xf>
    <xf numFmtId="0" fontId="8" fillId="2" borderId="25" xfId="0" applyFont="1" applyFill="1" applyBorder="1" applyAlignment="1" applyProtection="1">
      <alignment horizontal="center" vertical="center" textRotation="90"/>
    </xf>
    <xf numFmtId="0" fontId="8" fillId="2" borderId="44" xfId="0" applyFont="1" applyFill="1" applyBorder="1" applyAlignment="1" applyProtection="1">
      <alignment horizontal="center" vertical="center" textRotation="90"/>
    </xf>
    <xf numFmtId="0" fontId="6" fillId="2" borderId="17" xfId="0" applyFont="1" applyFill="1" applyBorder="1" applyAlignment="1" applyProtection="1">
      <alignment horizontal="center" vertical="center" textRotation="90"/>
    </xf>
    <xf numFmtId="0" fontId="6" fillId="2" borderId="25" xfId="0" applyFont="1" applyFill="1" applyBorder="1" applyAlignment="1" applyProtection="1">
      <alignment horizontal="center" vertical="center" textRotation="90"/>
    </xf>
    <xf numFmtId="0" fontId="6" fillId="2" borderId="44" xfId="0" applyFont="1" applyFill="1" applyBorder="1" applyAlignment="1" applyProtection="1">
      <alignment horizontal="center" vertical="center" textRotation="90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29" xfId="0" applyFont="1" applyFill="1" applyBorder="1" applyAlignment="1" applyProtection="1">
      <alignment horizontal="center" vertical="center"/>
    </xf>
    <xf numFmtId="0" fontId="6" fillId="2" borderId="45" xfId="0" applyFont="1" applyFill="1" applyBorder="1" applyAlignment="1" applyProtection="1">
      <alignment horizontal="center" vertical="center"/>
    </xf>
    <xf numFmtId="164" fontId="12" fillId="0" borderId="35" xfId="0" applyNumberFormat="1" applyFont="1" applyBorder="1" applyAlignment="1" applyProtection="1">
      <alignment horizontal="center" vertical="center"/>
      <protection locked="0"/>
    </xf>
    <xf numFmtId="164" fontId="12" fillId="0" borderId="37" xfId="0" applyNumberFormat="1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3" fillId="0" borderId="47" xfId="0" applyFont="1" applyBorder="1" applyAlignment="1" applyProtection="1">
      <alignment horizontal="right" vertical="center"/>
      <protection locked="0" hidden="1"/>
    </xf>
    <xf numFmtId="0" fontId="13" fillId="0" borderId="50" xfId="0" applyFont="1" applyBorder="1" applyAlignment="1" applyProtection="1">
      <alignment horizontal="right" vertical="center"/>
      <protection locked="0" hidden="1"/>
    </xf>
    <xf numFmtId="0" fontId="12" fillId="0" borderId="19" xfId="0" applyFont="1" applyBorder="1" applyAlignment="1" applyProtection="1">
      <alignment horizontal="center" vertical="center"/>
      <protection locked="0" hidden="1"/>
    </xf>
    <xf numFmtId="0" fontId="12" fillId="0" borderId="36" xfId="0" applyFont="1" applyBorder="1" applyAlignment="1" applyProtection="1">
      <alignment horizontal="center" vertical="center"/>
      <protection locked="0" hidden="1"/>
    </xf>
    <xf numFmtId="0" fontId="14" fillId="0" borderId="19" xfId="0" applyFont="1" applyBorder="1" applyAlignment="1" applyProtection="1">
      <alignment horizontal="center" vertical="center" textRotation="138"/>
      <protection hidden="1"/>
    </xf>
    <xf numFmtId="0" fontId="14" fillId="0" borderId="36" xfId="0" applyFont="1" applyBorder="1" applyAlignment="1" applyProtection="1">
      <alignment horizontal="center" vertical="center" textRotation="138"/>
      <protection hidden="1"/>
    </xf>
    <xf numFmtId="0" fontId="10" fillId="2" borderId="26" xfId="0" applyFont="1" applyFill="1" applyBorder="1" applyAlignment="1" applyProtection="1">
      <alignment horizontal="left" vertical="center" textRotation="90" shrinkToFit="1"/>
    </xf>
    <xf numFmtId="0" fontId="10" fillId="2" borderId="27" xfId="0" applyFont="1" applyFill="1" applyBorder="1" applyAlignment="1" applyProtection="1">
      <alignment vertical="center" textRotation="90" shrinkToFit="1"/>
    </xf>
    <xf numFmtId="0" fontId="10" fillId="2" borderId="24" xfId="0" applyFont="1" applyFill="1" applyBorder="1" applyAlignment="1" applyProtection="1">
      <alignment horizontal="center" vertical="distributed" textRotation="90" shrinkToFit="1"/>
    </xf>
    <xf numFmtId="0" fontId="10" fillId="2" borderId="1" xfId="0" applyFont="1" applyFill="1" applyBorder="1" applyAlignment="1" applyProtection="1">
      <alignment horizontal="center" vertical="distributed" textRotation="90" shrinkToFit="1"/>
    </xf>
    <xf numFmtId="0" fontId="10" fillId="2" borderId="43" xfId="0" applyFont="1" applyFill="1" applyBorder="1" applyAlignment="1" applyProtection="1">
      <alignment horizontal="center" vertical="distributed" textRotation="90" shrinkToFit="1"/>
    </xf>
    <xf numFmtId="2" fontId="12" fillId="0" borderId="19" xfId="0" applyNumberFormat="1" applyFont="1" applyBorder="1" applyAlignment="1" applyProtection="1">
      <alignment horizontal="center" vertical="center"/>
    </xf>
    <xf numFmtId="2" fontId="12" fillId="0" borderId="36" xfId="0" applyNumberFormat="1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  <protection hidden="1"/>
    </xf>
    <xf numFmtId="0" fontId="12" fillId="0" borderId="36" xfId="0" applyFont="1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 shrinkToFit="1"/>
      <protection hidden="1"/>
    </xf>
    <xf numFmtId="0" fontId="0" fillId="0" borderId="36" xfId="0" applyBorder="1" applyAlignment="1" applyProtection="1">
      <alignment horizontal="center" vertical="center" shrinkToFit="1"/>
      <protection hidden="1"/>
    </xf>
    <xf numFmtId="0" fontId="12" fillId="0" borderId="49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49" xfId="0" applyFont="1" applyBorder="1" applyAlignment="1" applyProtection="1">
      <alignment horizontal="center" vertical="center"/>
      <protection locked="0" hidden="1"/>
    </xf>
    <xf numFmtId="0" fontId="12" fillId="0" borderId="27" xfId="0" applyFont="1" applyBorder="1" applyAlignment="1" applyProtection="1">
      <alignment horizontal="center" vertical="center"/>
      <protection locked="0" hidden="1"/>
    </xf>
    <xf numFmtId="0" fontId="12" fillId="0" borderId="30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30" xfId="0" applyFont="1" applyBorder="1" applyAlignment="1" applyProtection="1">
      <alignment horizontal="center" vertical="center"/>
      <protection locked="0" hidden="1"/>
    </xf>
    <xf numFmtId="0" fontId="12" fillId="0" borderId="1" xfId="0" applyFont="1" applyBorder="1" applyAlignment="1" applyProtection="1">
      <alignment horizontal="center" vertical="center"/>
      <protection locked="0" hidden="1"/>
    </xf>
    <xf numFmtId="0" fontId="12" fillId="0" borderId="38" xfId="0" applyFont="1" applyBorder="1" applyAlignment="1" applyProtection="1">
      <alignment horizontal="center" vertical="center"/>
      <protection hidden="1"/>
    </xf>
    <xf numFmtId="0" fontId="12" fillId="0" borderId="43" xfId="0" applyFont="1" applyBorder="1" applyAlignment="1" applyProtection="1">
      <alignment horizontal="center" vertical="center"/>
      <protection hidden="1"/>
    </xf>
    <xf numFmtId="0" fontId="12" fillId="0" borderId="52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locked="0" hidden="1"/>
    </xf>
    <xf numFmtId="0" fontId="12" fillId="0" borderId="48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hidden="1"/>
    </xf>
    <xf numFmtId="0" fontId="12" fillId="0" borderId="33" xfId="0" applyFont="1" applyBorder="1" applyAlignment="1" applyProtection="1">
      <alignment horizontal="center" vertical="center"/>
      <protection locked="0" hidden="1"/>
    </xf>
    <xf numFmtId="0" fontId="12" fillId="0" borderId="32" xfId="0" applyFont="1" applyBorder="1" applyAlignment="1" applyProtection="1">
      <alignment horizontal="center" vertical="center"/>
      <protection hidden="1"/>
    </xf>
    <xf numFmtId="0" fontId="12" fillId="0" borderId="41" xfId="0" applyFont="1" applyBorder="1" applyAlignment="1" applyProtection="1">
      <alignment horizontal="center" vertical="center"/>
      <protection hidden="1"/>
    </xf>
    <xf numFmtId="0" fontId="12" fillId="0" borderId="51" xfId="0" applyFont="1" applyBorder="1" applyAlignment="1" applyProtection="1">
      <alignment horizontal="center" vertical="center"/>
    </xf>
    <xf numFmtId="0" fontId="12" fillId="0" borderId="51" xfId="0" applyFont="1" applyBorder="1" applyAlignment="1" applyProtection="1">
      <alignment horizontal="center" vertical="center"/>
      <protection hidden="1"/>
    </xf>
    <xf numFmtId="0" fontId="12" fillId="0" borderId="40" xfId="0" applyFont="1" applyBorder="1" applyAlignment="1" applyProtection="1">
      <alignment horizontal="center" vertical="center"/>
      <protection hidden="1"/>
    </xf>
    <xf numFmtId="0" fontId="10" fillId="2" borderId="22" xfId="0" applyFont="1" applyFill="1" applyBorder="1" applyAlignment="1" applyProtection="1">
      <alignment horizontal="center" vertical="center" textRotation="90" shrinkToFit="1"/>
    </xf>
    <xf numFmtId="0" fontId="11" fillId="2" borderId="23" xfId="0" applyFont="1" applyFill="1" applyBorder="1" applyAlignment="1" applyProtection="1">
      <alignment horizontal="center" vertical="center" textRotation="90" shrinkToFit="1"/>
    </xf>
    <xf numFmtId="0" fontId="10" fillId="2" borderId="24" xfId="0" applyFont="1" applyFill="1" applyBorder="1" applyAlignment="1" applyProtection="1">
      <alignment horizontal="center" vertical="center" textRotation="90" shrinkToFit="1"/>
    </xf>
    <xf numFmtId="0" fontId="10" fillId="2" borderId="33" xfId="0" applyFont="1" applyFill="1" applyBorder="1" applyAlignment="1" applyProtection="1">
      <alignment horizontal="center" vertical="center" textRotation="90" shrinkToFit="1"/>
    </xf>
    <xf numFmtId="0" fontId="11" fillId="2" borderId="34" xfId="0" applyFont="1" applyFill="1" applyBorder="1" applyAlignment="1" applyProtection="1">
      <alignment horizontal="center" vertical="center" textRotation="90" shrinkToFit="1"/>
    </xf>
    <xf numFmtId="0" fontId="10" fillId="2" borderId="1" xfId="0" applyFont="1" applyFill="1" applyBorder="1" applyAlignment="1" applyProtection="1">
      <alignment horizontal="center" vertical="center" textRotation="90" shrinkToFit="1"/>
    </xf>
    <xf numFmtId="0" fontId="10" fillId="2" borderId="41" xfId="0" applyFont="1" applyFill="1" applyBorder="1" applyAlignment="1" applyProtection="1">
      <alignment horizontal="center" vertical="center" textRotation="90" shrinkToFit="1"/>
    </xf>
    <xf numFmtId="0" fontId="11" fillId="2" borderId="42" xfId="0" applyFont="1" applyFill="1" applyBorder="1" applyAlignment="1" applyProtection="1">
      <alignment horizontal="center" vertical="center" textRotation="90" shrinkToFit="1"/>
    </xf>
    <xf numFmtId="0" fontId="10" fillId="2" borderId="43" xfId="0" applyFont="1" applyFill="1" applyBorder="1" applyAlignment="1" applyProtection="1">
      <alignment horizontal="center" vertical="center" textRotation="90" shrinkToFit="1"/>
    </xf>
  </cellXfs>
  <cellStyles count="1">
    <cellStyle name="Normal" xfId="0" builtinId="0"/>
  </cellStyles>
  <dxfs count="8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rightToLeft="1" tabSelected="1" workbookViewId="0">
      <pane ySplit="8" topLeftCell="A9" activePane="bottomLeft" state="frozen"/>
      <selection pane="bottomLeft" activeCell="A9" sqref="A9:A11"/>
    </sheetView>
  </sheetViews>
  <sheetFormatPr defaultRowHeight="14.25" x14ac:dyDescent="0.2"/>
  <cols>
    <col min="1" max="1" width="6" customWidth="1"/>
    <col min="3" max="3" width="20.5" customWidth="1"/>
    <col min="5" max="5" width="10.5" customWidth="1"/>
    <col min="25" max="27" width="0" hidden="1" customWidth="1"/>
  </cols>
  <sheetData>
    <row r="1" spans="1:47" ht="21" thickBo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</row>
    <row r="2" spans="1:47" hidden="1" x14ac:dyDescent="0.2">
      <c r="A2" s="1"/>
      <c r="B2" s="1"/>
      <c r="C2" s="1"/>
      <c r="D2" s="1"/>
      <c r="E2" s="1"/>
      <c r="F2" s="2">
        <v>57</v>
      </c>
      <c r="G2" s="2">
        <v>85</v>
      </c>
      <c r="H2" s="1"/>
      <c r="I2" s="2">
        <v>41</v>
      </c>
      <c r="J2" s="2">
        <v>61</v>
      </c>
      <c r="K2" s="1"/>
      <c r="L2" s="2">
        <v>33</v>
      </c>
      <c r="M2" s="2">
        <v>49</v>
      </c>
      <c r="N2" s="1"/>
      <c r="O2" s="2">
        <v>33</v>
      </c>
      <c r="P2" s="2">
        <v>49</v>
      </c>
      <c r="Q2" s="1"/>
      <c r="R2" s="2">
        <v>17</v>
      </c>
      <c r="S2" s="2">
        <v>25</v>
      </c>
      <c r="T2" s="1"/>
      <c r="U2" s="2">
        <v>17</v>
      </c>
      <c r="V2" s="2">
        <v>25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18.75" hidden="1" thickBot="1" x14ac:dyDescent="0.25">
      <c r="A3" s="3"/>
      <c r="B3" s="3"/>
      <c r="C3" s="4"/>
      <c r="D3" s="3"/>
      <c r="E3" s="3"/>
      <c r="F3" s="5"/>
      <c r="G3" s="6">
        <v>67</v>
      </c>
      <c r="H3" s="7">
        <v>140</v>
      </c>
      <c r="I3" s="5"/>
      <c r="J3" s="8">
        <v>48</v>
      </c>
      <c r="K3" s="7">
        <v>100</v>
      </c>
      <c r="L3" s="5"/>
      <c r="M3" s="6">
        <v>38</v>
      </c>
      <c r="N3" s="7">
        <v>80</v>
      </c>
      <c r="O3" s="5"/>
      <c r="P3" s="6">
        <v>38</v>
      </c>
      <c r="Q3" s="7">
        <v>80</v>
      </c>
      <c r="R3" s="5"/>
      <c r="S3" s="6">
        <v>19</v>
      </c>
      <c r="T3" s="7">
        <v>40</v>
      </c>
      <c r="U3" s="5"/>
      <c r="V3" s="6">
        <v>19</v>
      </c>
      <c r="W3" s="7">
        <v>40</v>
      </c>
      <c r="X3" s="3"/>
      <c r="Y3" s="5"/>
      <c r="Z3" s="8"/>
      <c r="AA3" s="5"/>
      <c r="AB3" s="5"/>
      <c r="AC3" s="8">
        <v>10</v>
      </c>
      <c r="AD3" s="5">
        <v>20</v>
      </c>
      <c r="AE3" s="5"/>
      <c r="AF3" s="8">
        <v>10</v>
      </c>
      <c r="AG3" s="5">
        <v>20</v>
      </c>
      <c r="AH3" s="5"/>
      <c r="AI3" s="8">
        <v>10</v>
      </c>
      <c r="AJ3" s="5">
        <v>20</v>
      </c>
      <c r="AK3" s="5"/>
      <c r="AL3" s="8">
        <v>10</v>
      </c>
      <c r="AM3" s="5">
        <v>20</v>
      </c>
      <c r="AN3" s="5"/>
      <c r="AO3" s="5">
        <v>10</v>
      </c>
      <c r="AP3" s="5">
        <v>20</v>
      </c>
      <c r="AQ3" s="3"/>
      <c r="AR3" s="3"/>
      <c r="AS3" s="3"/>
      <c r="AT3" s="9"/>
      <c r="AU3" s="9"/>
    </row>
    <row r="4" spans="1:47" ht="15.75" thickBot="1" x14ac:dyDescent="0.25">
      <c r="A4" s="28" t="s">
        <v>1</v>
      </c>
      <c r="B4" s="28" t="s">
        <v>2</v>
      </c>
      <c r="C4" s="31" t="s">
        <v>3</v>
      </c>
      <c r="D4" s="28" t="s">
        <v>4</v>
      </c>
      <c r="E4" s="10"/>
      <c r="F4" s="34" t="s">
        <v>5</v>
      </c>
      <c r="G4" s="35"/>
      <c r="H4" s="36"/>
      <c r="I4" s="37" t="s">
        <v>6</v>
      </c>
      <c r="J4" s="35"/>
      <c r="K4" s="38"/>
      <c r="L4" s="34" t="s">
        <v>7</v>
      </c>
      <c r="M4" s="35"/>
      <c r="N4" s="36"/>
      <c r="O4" s="37" t="s">
        <v>8</v>
      </c>
      <c r="P4" s="35"/>
      <c r="Q4" s="38"/>
      <c r="R4" s="34" t="s">
        <v>9</v>
      </c>
      <c r="S4" s="35"/>
      <c r="T4" s="36"/>
      <c r="U4" s="37" t="s">
        <v>10</v>
      </c>
      <c r="V4" s="35"/>
      <c r="W4" s="36"/>
      <c r="X4" s="56" t="s">
        <v>11</v>
      </c>
      <c r="Y4" s="19"/>
      <c r="Z4" s="17"/>
      <c r="AA4" s="18"/>
      <c r="AB4" s="16" t="s">
        <v>12</v>
      </c>
      <c r="AC4" s="17"/>
      <c r="AD4" s="18"/>
      <c r="AE4" s="19" t="s">
        <v>13</v>
      </c>
      <c r="AF4" s="17"/>
      <c r="AG4" s="18"/>
      <c r="AH4" s="19" t="s">
        <v>14</v>
      </c>
      <c r="AI4" s="17"/>
      <c r="AJ4" s="18"/>
      <c r="AK4" s="19" t="s">
        <v>15</v>
      </c>
      <c r="AL4" s="17"/>
      <c r="AM4" s="18"/>
      <c r="AN4" s="53" t="s">
        <v>16</v>
      </c>
      <c r="AO4" s="54"/>
      <c r="AP4" s="55"/>
      <c r="AQ4" s="56" t="s">
        <v>11</v>
      </c>
      <c r="AR4" s="59" t="s">
        <v>17</v>
      </c>
      <c r="AS4" s="62" t="s">
        <v>18</v>
      </c>
      <c r="AT4" s="39" t="s">
        <v>19</v>
      </c>
      <c r="AU4" s="39"/>
    </row>
    <row r="5" spans="1:47" x14ac:dyDescent="0.2">
      <c r="A5" s="29"/>
      <c r="B5" s="29"/>
      <c r="C5" s="32"/>
      <c r="D5" s="29"/>
      <c r="E5" s="42" t="s">
        <v>20</v>
      </c>
      <c r="F5" s="44" t="s">
        <v>21</v>
      </c>
      <c r="G5" s="47" t="s">
        <v>22</v>
      </c>
      <c r="H5" s="50" t="s">
        <v>23</v>
      </c>
      <c r="I5" s="108" t="s">
        <v>21</v>
      </c>
      <c r="J5" s="47" t="s">
        <v>22</v>
      </c>
      <c r="K5" s="109" t="s">
        <v>23</v>
      </c>
      <c r="L5" s="44" t="s">
        <v>21</v>
      </c>
      <c r="M5" s="110" t="s">
        <v>22</v>
      </c>
      <c r="N5" s="50" t="s">
        <v>23</v>
      </c>
      <c r="O5" s="108" t="s">
        <v>21</v>
      </c>
      <c r="P5" s="78" t="s">
        <v>22</v>
      </c>
      <c r="Q5" s="109" t="s">
        <v>23</v>
      </c>
      <c r="R5" s="44" t="s">
        <v>21</v>
      </c>
      <c r="S5" s="110" t="s">
        <v>22</v>
      </c>
      <c r="T5" s="50" t="s">
        <v>23</v>
      </c>
      <c r="U5" s="108" t="s">
        <v>21</v>
      </c>
      <c r="V5" s="110" t="s">
        <v>22</v>
      </c>
      <c r="W5" s="50" t="s">
        <v>23</v>
      </c>
      <c r="X5" s="57"/>
      <c r="Y5" s="76"/>
      <c r="Z5" s="77"/>
      <c r="AA5" s="20"/>
      <c r="AB5" s="108" t="s">
        <v>21</v>
      </c>
      <c r="AC5" s="110" t="s">
        <v>22</v>
      </c>
      <c r="AD5" s="50" t="s">
        <v>23</v>
      </c>
      <c r="AE5" s="108" t="s">
        <v>21</v>
      </c>
      <c r="AF5" s="110" t="s">
        <v>22</v>
      </c>
      <c r="AG5" s="50" t="s">
        <v>23</v>
      </c>
      <c r="AH5" s="108" t="s">
        <v>21</v>
      </c>
      <c r="AI5" s="110" t="s">
        <v>22</v>
      </c>
      <c r="AJ5" s="50" t="s">
        <v>23</v>
      </c>
      <c r="AK5" s="108" t="s">
        <v>21</v>
      </c>
      <c r="AL5" s="110" t="s">
        <v>22</v>
      </c>
      <c r="AM5" s="50" t="s">
        <v>23</v>
      </c>
      <c r="AN5" s="44" t="s">
        <v>21</v>
      </c>
      <c r="AO5" s="110" t="s">
        <v>22</v>
      </c>
      <c r="AP5" s="50" t="s">
        <v>23</v>
      </c>
      <c r="AQ5" s="57"/>
      <c r="AR5" s="60"/>
      <c r="AS5" s="63"/>
      <c r="AT5" s="40"/>
      <c r="AU5" s="40"/>
    </row>
    <row r="6" spans="1:47" x14ac:dyDescent="0.2">
      <c r="A6" s="29"/>
      <c r="B6" s="29"/>
      <c r="C6" s="32"/>
      <c r="D6" s="29"/>
      <c r="E6" s="43"/>
      <c r="F6" s="45"/>
      <c r="G6" s="48"/>
      <c r="H6" s="51"/>
      <c r="I6" s="111"/>
      <c r="J6" s="48"/>
      <c r="K6" s="112"/>
      <c r="L6" s="45"/>
      <c r="M6" s="113"/>
      <c r="N6" s="51"/>
      <c r="O6" s="111"/>
      <c r="P6" s="79"/>
      <c r="Q6" s="112"/>
      <c r="R6" s="45"/>
      <c r="S6" s="113"/>
      <c r="T6" s="51"/>
      <c r="U6" s="111"/>
      <c r="V6" s="113"/>
      <c r="W6" s="51"/>
      <c r="X6" s="57"/>
      <c r="Y6" s="23"/>
      <c r="Z6" s="25"/>
      <c r="AA6" s="21"/>
      <c r="AB6" s="111"/>
      <c r="AC6" s="113"/>
      <c r="AD6" s="51"/>
      <c r="AE6" s="111"/>
      <c r="AF6" s="113"/>
      <c r="AG6" s="51"/>
      <c r="AH6" s="111"/>
      <c r="AI6" s="113"/>
      <c r="AJ6" s="51"/>
      <c r="AK6" s="111"/>
      <c r="AL6" s="113"/>
      <c r="AM6" s="51"/>
      <c r="AN6" s="45"/>
      <c r="AO6" s="113"/>
      <c r="AP6" s="51"/>
      <c r="AQ6" s="57"/>
      <c r="AR6" s="60"/>
      <c r="AS6" s="63"/>
      <c r="AT6" s="40"/>
      <c r="AU6" s="40"/>
    </row>
    <row r="7" spans="1:47" ht="15" x14ac:dyDescent="0.2">
      <c r="A7" s="29"/>
      <c r="B7" s="29"/>
      <c r="C7" s="32"/>
      <c r="D7" s="29"/>
      <c r="E7" s="11"/>
      <c r="F7" s="45"/>
      <c r="G7" s="48"/>
      <c r="H7" s="51"/>
      <c r="I7" s="111"/>
      <c r="J7" s="48"/>
      <c r="K7" s="112"/>
      <c r="L7" s="45"/>
      <c r="M7" s="113"/>
      <c r="N7" s="51"/>
      <c r="O7" s="111"/>
      <c r="P7" s="79"/>
      <c r="Q7" s="112"/>
      <c r="R7" s="45"/>
      <c r="S7" s="113"/>
      <c r="T7" s="51"/>
      <c r="U7" s="111"/>
      <c r="V7" s="113"/>
      <c r="W7" s="51"/>
      <c r="X7" s="57"/>
      <c r="Y7" s="23"/>
      <c r="Z7" s="25"/>
      <c r="AA7" s="21"/>
      <c r="AB7" s="111"/>
      <c r="AC7" s="113"/>
      <c r="AD7" s="51"/>
      <c r="AE7" s="111"/>
      <c r="AF7" s="113"/>
      <c r="AG7" s="51"/>
      <c r="AH7" s="111"/>
      <c r="AI7" s="113"/>
      <c r="AJ7" s="51"/>
      <c r="AK7" s="111"/>
      <c r="AL7" s="113"/>
      <c r="AM7" s="51"/>
      <c r="AN7" s="45"/>
      <c r="AO7" s="113"/>
      <c r="AP7" s="51"/>
      <c r="AQ7" s="57"/>
      <c r="AR7" s="60"/>
      <c r="AS7" s="63"/>
      <c r="AT7" s="40"/>
      <c r="AU7" s="40"/>
    </row>
    <row r="8" spans="1:47" ht="15.75" thickBot="1" x14ac:dyDescent="0.25">
      <c r="A8" s="30"/>
      <c r="B8" s="30"/>
      <c r="C8" s="33"/>
      <c r="D8" s="30"/>
      <c r="E8" s="12" t="s">
        <v>24</v>
      </c>
      <c r="F8" s="46"/>
      <c r="G8" s="49"/>
      <c r="H8" s="52"/>
      <c r="I8" s="114"/>
      <c r="J8" s="49"/>
      <c r="K8" s="115"/>
      <c r="L8" s="46"/>
      <c r="M8" s="116"/>
      <c r="N8" s="52"/>
      <c r="O8" s="114"/>
      <c r="P8" s="80"/>
      <c r="Q8" s="115"/>
      <c r="R8" s="46"/>
      <c r="S8" s="116"/>
      <c r="T8" s="52"/>
      <c r="U8" s="114"/>
      <c r="V8" s="116"/>
      <c r="W8" s="52"/>
      <c r="X8" s="58"/>
      <c r="Y8" s="24"/>
      <c r="Z8" s="26"/>
      <c r="AA8" s="22"/>
      <c r="AB8" s="114"/>
      <c r="AC8" s="116"/>
      <c r="AD8" s="52"/>
      <c r="AE8" s="114"/>
      <c r="AF8" s="116"/>
      <c r="AG8" s="52"/>
      <c r="AH8" s="114"/>
      <c r="AI8" s="116"/>
      <c r="AJ8" s="52"/>
      <c r="AK8" s="114"/>
      <c r="AL8" s="116"/>
      <c r="AM8" s="52"/>
      <c r="AN8" s="46"/>
      <c r="AO8" s="116"/>
      <c r="AP8" s="52"/>
      <c r="AQ8" s="58"/>
      <c r="AR8" s="61"/>
      <c r="AS8" s="64"/>
      <c r="AT8" s="41"/>
      <c r="AU8" s="41"/>
    </row>
    <row r="9" spans="1:47" x14ac:dyDescent="0.2">
      <c r="A9" s="65" t="str">
        <f>IF(C9="","",SUBTOTAL(3,$C$9:C9))</f>
        <v/>
      </c>
      <c r="B9" s="67"/>
      <c r="C9" s="70"/>
      <c r="D9" s="72"/>
      <c r="E9" s="13" t="s">
        <v>25</v>
      </c>
      <c r="F9" s="99"/>
      <c r="G9" s="91"/>
      <c r="H9" s="100">
        <f t="shared" ref="H9:H29" si="0">SUM(F9:G9)</f>
        <v>0</v>
      </c>
      <c r="I9" s="90"/>
      <c r="J9" s="91"/>
      <c r="K9" s="89">
        <f t="shared" ref="K9:K29" si="1">SUM(I9:J9)</f>
        <v>0</v>
      </c>
      <c r="L9" s="99"/>
      <c r="M9" s="91"/>
      <c r="N9" s="101">
        <f t="shared" ref="N9:N29" si="2">SUM(L9:M9)</f>
        <v>0</v>
      </c>
      <c r="O9" s="90"/>
      <c r="P9" s="91"/>
      <c r="Q9" s="89">
        <f t="shared" ref="Q9:Q29" si="3">SUM(O9:P9)</f>
        <v>0</v>
      </c>
      <c r="R9" s="99"/>
      <c r="S9" s="91"/>
      <c r="T9" s="89">
        <f t="shared" ref="T9:T29" si="4">SUM(R9:S9)</f>
        <v>0</v>
      </c>
      <c r="U9" s="99"/>
      <c r="V9" s="91"/>
      <c r="W9" s="89">
        <f t="shared" ref="W9:W29" si="5">SUM(U9:V9)</f>
        <v>0</v>
      </c>
      <c r="X9" s="74">
        <f>H11+K11+N11+Q11+T11+W11</f>
        <v>0</v>
      </c>
      <c r="Y9" s="87"/>
      <c r="Z9" s="88"/>
      <c r="AA9" s="89"/>
      <c r="AB9" s="90"/>
      <c r="AC9" s="91"/>
      <c r="AD9" s="89">
        <f t="shared" ref="AD9:AD29" si="6">SUM(AB9:AC9)</f>
        <v>0</v>
      </c>
      <c r="AE9" s="90"/>
      <c r="AF9" s="91"/>
      <c r="AG9" s="89">
        <f t="shared" ref="AG9:AG29" si="7">SUM(AE9:AF9)</f>
        <v>0</v>
      </c>
      <c r="AH9" s="90"/>
      <c r="AI9" s="91"/>
      <c r="AJ9" s="89">
        <f t="shared" ref="AJ9:AJ29" si="8">SUM(AH9:AI9)</f>
        <v>0</v>
      </c>
      <c r="AK9" s="90"/>
      <c r="AL9" s="91"/>
      <c r="AM9" s="89">
        <f t="shared" ref="AM9:AM29" si="9">SUM(AK9:AL9)</f>
        <v>0</v>
      </c>
      <c r="AN9" s="90"/>
      <c r="AO9" s="91"/>
      <c r="AP9" s="89">
        <f t="shared" ref="AP9:AP29" si="10">SUM(AN9:AO9)</f>
        <v>0</v>
      </c>
      <c r="AQ9" s="74">
        <f>SUM(H11,K11,N11,Q11,T11,W11)</f>
        <v>0</v>
      </c>
      <c r="AR9" s="81">
        <f>X9/960*100</f>
        <v>0</v>
      </c>
      <c r="AS9" s="83" t="str">
        <f>IF(AR9&gt;85,"ممتاز",IF(AR9&gt;75,"جيد جداً",IF(AR9&gt;65,"جيد",IF(AR9&gt;55,"مقبول","ضعيف"))))</f>
        <v>ضعيف</v>
      </c>
      <c r="AT9" s="85" t="str">
        <f>IF(AND(H11&gt;=$H$3,K11&gt;=$K$3,N11&gt;=$N$3,Q11&gt;=$Q$3,T11&gt;=$T$3,W11&gt;=$W$3),"ناجح","له دور ثانٍ في"&amp;" "&amp;IF(H11&lt;$H$3,$F$4," ")&amp;"/"&amp;IF(K11&lt;$K$3,$I$4," ")&amp;"/"&amp;IF(N11&lt;$N$3,$L$4," ")&amp;"/"&amp;IF(Q11&lt;$Q$3,$O$4," ")&amp;"/"&amp;IF(T11&lt;$T$3,$R$4," ")&amp;"/"&amp;IF(W11&lt;$W$3,$U$4," "))</f>
        <v>له دور ثانٍ في اللغة العربية/الرياضيات/العلوم/التربية الإسلامية/الجغرافيا/التاريخ</v>
      </c>
      <c r="AU9" s="85" t="str">
        <f>IF(AND(H11&gt;=$H$3,K11&gt;=$K$3,N11&gt;=$N$3,Q11&gt;=$Q$3,T11&gt;=$T$3,W11&gt;=$W$3),"ناجح","له دور ثانٍ في"&amp;" "&amp;IF(H11&lt;$H$3,$F$4," ")&amp;"/"&amp;IF(K11&lt;$K$3,$I$4," ")&amp;"/"&amp;IF(N11&lt;$N$3,$L$4," ")&amp;"/"&amp;IF(Q11&lt;$Q$3,$O$4," ")&amp;"/"&amp;IF(T11&lt;$T$3,$R$4," ")&amp;"/"&amp;IF(W11&lt;$W$3,$U$4," "))</f>
        <v>له دور ثانٍ في اللغة العربية/الرياضيات/العلوم/التربية الإسلامية/الجغرافيا/التاريخ</v>
      </c>
    </row>
    <row r="10" spans="1:47" x14ac:dyDescent="0.2">
      <c r="A10" s="65"/>
      <c r="B10" s="68"/>
      <c r="C10" s="70"/>
      <c r="D10" s="72"/>
      <c r="E10" s="14" t="s">
        <v>26</v>
      </c>
      <c r="F10" s="102"/>
      <c r="G10" s="95"/>
      <c r="H10" s="100">
        <f t="shared" si="0"/>
        <v>0</v>
      </c>
      <c r="I10" s="94"/>
      <c r="J10" s="95"/>
      <c r="K10" s="89">
        <f t="shared" si="1"/>
        <v>0</v>
      </c>
      <c r="L10" s="102"/>
      <c r="M10" s="95"/>
      <c r="N10" s="101">
        <f t="shared" si="2"/>
        <v>0</v>
      </c>
      <c r="O10" s="94"/>
      <c r="P10" s="95"/>
      <c r="Q10" s="103">
        <f t="shared" si="3"/>
        <v>0</v>
      </c>
      <c r="R10" s="102"/>
      <c r="S10" s="95"/>
      <c r="T10" s="103">
        <f t="shared" si="4"/>
        <v>0</v>
      </c>
      <c r="U10" s="102"/>
      <c r="V10" s="95"/>
      <c r="W10" s="103">
        <f t="shared" si="5"/>
        <v>0</v>
      </c>
      <c r="X10" s="74"/>
      <c r="Y10" s="92"/>
      <c r="Z10" s="93"/>
      <c r="AA10" s="89"/>
      <c r="AB10" s="94"/>
      <c r="AC10" s="95"/>
      <c r="AD10" s="89">
        <f t="shared" si="6"/>
        <v>0</v>
      </c>
      <c r="AE10" s="94"/>
      <c r="AF10" s="95"/>
      <c r="AG10" s="89">
        <f t="shared" si="7"/>
        <v>0</v>
      </c>
      <c r="AH10" s="94"/>
      <c r="AI10" s="95"/>
      <c r="AJ10" s="89">
        <f t="shared" si="8"/>
        <v>0</v>
      </c>
      <c r="AK10" s="94"/>
      <c r="AL10" s="95"/>
      <c r="AM10" s="89">
        <f t="shared" si="9"/>
        <v>0</v>
      </c>
      <c r="AN10" s="94"/>
      <c r="AO10" s="95"/>
      <c r="AP10" s="89">
        <f t="shared" si="10"/>
        <v>0</v>
      </c>
      <c r="AQ10" s="74"/>
      <c r="AR10" s="81"/>
      <c r="AS10" s="83"/>
      <c r="AT10" s="85"/>
      <c r="AU10" s="85"/>
    </row>
    <row r="11" spans="1:47" ht="15" thickBot="1" x14ac:dyDescent="0.25">
      <c r="A11" s="66"/>
      <c r="B11" s="69"/>
      <c r="C11" s="71"/>
      <c r="D11" s="73"/>
      <c r="E11" s="15" t="s">
        <v>27</v>
      </c>
      <c r="F11" s="104">
        <f>SUM(F9:F10)</f>
        <v>0</v>
      </c>
      <c r="G11" s="97">
        <f>SUM(G9:G10)</f>
        <v>0</v>
      </c>
      <c r="H11" s="105">
        <f t="shared" si="0"/>
        <v>0</v>
      </c>
      <c r="I11" s="96">
        <f>SUM(I9:I10)</f>
        <v>0</v>
      </c>
      <c r="J11" s="97">
        <f>SUM(J9:J10)</f>
        <v>0</v>
      </c>
      <c r="K11" s="98">
        <f t="shared" si="1"/>
        <v>0</v>
      </c>
      <c r="L11" s="104">
        <f>SUM(L9:L10)</f>
        <v>0</v>
      </c>
      <c r="M11" s="97">
        <f>SUM(M9:M10)</f>
        <v>0</v>
      </c>
      <c r="N11" s="106">
        <f t="shared" si="2"/>
        <v>0</v>
      </c>
      <c r="O11" s="96">
        <f>SUM(O9:O10)</f>
        <v>0</v>
      </c>
      <c r="P11" s="97">
        <f>SUM(P9:P10)</f>
        <v>0</v>
      </c>
      <c r="Q11" s="107">
        <f t="shared" si="3"/>
        <v>0</v>
      </c>
      <c r="R11" s="104">
        <f>SUM(R9:R10)</f>
        <v>0</v>
      </c>
      <c r="S11" s="97">
        <f>SUM(S9:S10)</f>
        <v>0</v>
      </c>
      <c r="T11" s="107">
        <f t="shared" si="4"/>
        <v>0</v>
      </c>
      <c r="U11" s="104">
        <f>SUM(U9:U10)</f>
        <v>0</v>
      </c>
      <c r="V11" s="97">
        <f>SUM(V9:V10)</f>
        <v>0</v>
      </c>
      <c r="W11" s="107">
        <f t="shared" si="5"/>
        <v>0</v>
      </c>
      <c r="X11" s="75"/>
      <c r="Y11" s="96"/>
      <c r="Z11" s="97"/>
      <c r="AA11" s="98"/>
      <c r="AB11" s="96">
        <f>SUM(AB9:AB10)</f>
        <v>0</v>
      </c>
      <c r="AC11" s="97">
        <f>SUM(AC9:AC10)</f>
        <v>0</v>
      </c>
      <c r="AD11" s="98">
        <f t="shared" si="6"/>
        <v>0</v>
      </c>
      <c r="AE11" s="96">
        <f>SUM(AE9:AE10)</f>
        <v>0</v>
      </c>
      <c r="AF11" s="97">
        <f>SUM(AF9:AF10)</f>
        <v>0</v>
      </c>
      <c r="AG11" s="98">
        <f t="shared" si="7"/>
        <v>0</v>
      </c>
      <c r="AH11" s="96">
        <f>SUM(AH9:AH10)</f>
        <v>0</v>
      </c>
      <c r="AI11" s="97">
        <f>SUM(AI9:AI10)</f>
        <v>0</v>
      </c>
      <c r="AJ11" s="98">
        <f t="shared" si="8"/>
        <v>0</v>
      </c>
      <c r="AK11" s="96">
        <f>SUM(AK9:AK10)</f>
        <v>0</v>
      </c>
      <c r="AL11" s="97">
        <f>SUM(AL9:AL10)</f>
        <v>0</v>
      </c>
      <c r="AM11" s="98">
        <f t="shared" si="9"/>
        <v>0</v>
      </c>
      <c r="AN11" s="96">
        <f>SUM(AN9:AN10)</f>
        <v>0</v>
      </c>
      <c r="AO11" s="97">
        <f>SUM(AO9:AO10)</f>
        <v>0</v>
      </c>
      <c r="AP11" s="98">
        <f t="shared" si="10"/>
        <v>0</v>
      </c>
      <c r="AQ11" s="75"/>
      <c r="AR11" s="82"/>
      <c r="AS11" s="84"/>
      <c r="AT11" s="86"/>
      <c r="AU11" s="86"/>
    </row>
    <row r="12" spans="1:47" x14ac:dyDescent="0.2">
      <c r="A12" s="65" t="str">
        <f>IF(C12="","",SUBTOTAL(3,$C$9:C12))</f>
        <v/>
      </c>
      <c r="B12" s="67"/>
      <c r="C12" s="70"/>
      <c r="D12" s="72"/>
      <c r="E12" s="13" t="s">
        <v>25</v>
      </c>
      <c r="F12" s="99"/>
      <c r="G12" s="91"/>
      <c r="H12" s="100">
        <f t="shared" si="0"/>
        <v>0</v>
      </c>
      <c r="I12" s="90"/>
      <c r="J12" s="91"/>
      <c r="K12" s="89">
        <f t="shared" si="1"/>
        <v>0</v>
      </c>
      <c r="L12" s="99"/>
      <c r="M12" s="91"/>
      <c r="N12" s="101">
        <f t="shared" si="2"/>
        <v>0</v>
      </c>
      <c r="O12" s="90"/>
      <c r="P12" s="91"/>
      <c r="Q12" s="89">
        <f t="shared" si="3"/>
        <v>0</v>
      </c>
      <c r="R12" s="99"/>
      <c r="S12" s="91"/>
      <c r="T12" s="89">
        <f t="shared" si="4"/>
        <v>0</v>
      </c>
      <c r="U12" s="99"/>
      <c r="V12" s="91"/>
      <c r="W12" s="89">
        <f t="shared" si="5"/>
        <v>0</v>
      </c>
      <c r="X12" s="74">
        <f>H14+K14+N14+Q14+T14+W14</f>
        <v>0</v>
      </c>
      <c r="Y12" s="87"/>
      <c r="Z12" s="88"/>
      <c r="AA12" s="89"/>
      <c r="AB12" s="90"/>
      <c r="AC12" s="91"/>
      <c r="AD12" s="89">
        <f t="shared" si="6"/>
        <v>0</v>
      </c>
      <c r="AE12" s="90"/>
      <c r="AF12" s="91"/>
      <c r="AG12" s="89">
        <f t="shared" si="7"/>
        <v>0</v>
      </c>
      <c r="AH12" s="90"/>
      <c r="AI12" s="91"/>
      <c r="AJ12" s="89">
        <f t="shared" si="8"/>
        <v>0</v>
      </c>
      <c r="AK12" s="90"/>
      <c r="AL12" s="91"/>
      <c r="AM12" s="89">
        <f t="shared" si="9"/>
        <v>0</v>
      </c>
      <c r="AN12" s="90"/>
      <c r="AO12" s="91"/>
      <c r="AP12" s="89">
        <f t="shared" si="10"/>
        <v>0</v>
      </c>
      <c r="AQ12" s="74">
        <f>SUM(H14,K14,N14,Q14,T14,W14)</f>
        <v>0</v>
      </c>
      <c r="AR12" s="81">
        <f>X12/960*100</f>
        <v>0</v>
      </c>
      <c r="AS12" s="83" t="str">
        <f t="shared" ref="AS12" si="11">IF(AR12&gt;85,"ممتاز",IF(AR12&gt;75,"جيد جداً",IF(AR12&gt;65,"جيد",IF(AR12&gt;55,"مقبول","ضعيف"))))</f>
        <v>ضعيف</v>
      </c>
      <c r="AT12" s="85" t="str">
        <f>IF(AND(H14&gt;=$H$3,K14&gt;=$K$3,N14&gt;=$N$3,Q14&gt;=$Q$3,T14&gt;=$T$3,W14&gt;=$W$3),"ناجح","له دور ثانٍ في"&amp;" "&amp;IF(H14&lt;$H$3,$F$4," ")&amp;"/"&amp;IF(K14&lt;$K$3,$I$4," ")&amp;"/"&amp;IF(N14&lt;$N$3,$L$4," ")&amp;"/"&amp;IF(Q14&lt;$Q$3,$O$4," ")&amp;"/"&amp;IF(T14&lt;$T$3,$R$4," ")&amp;"/"&amp;IF(W14&lt;$W$3,$U$4," "))</f>
        <v>له دور ثانٍ في اللغة العربية/الرياضيات/العلوم/التربية الإسلامية/الجغرافيا/التاريخ</v>
      </c>
      <c r="AU12" s="85" t="str">
        <f>IF(AND(H14&gt;=$H$3,K14&gt;=$K$3,N14&gt;=$N$3,Q14&gt;=$Q$3,T14&gt;=$T$3,W14&gt;=$W$3),"ناجح","له دور ثانٍ في"&amp;" "&amp;IF(H14&lt;$H$3,$F$4," ")&amp;"/"&amp;IF(K14&lt;$K$3,$I$4," ")&amp;"/"&amp;IF(N14&lt;$N$3,$L$4," ")&amp;"/"&amp;IF(Q14&lt;$Q$3,$O$4," ")&amp;"/"&amp;IF(T14&lt;$T$3,$R$4," ")&amp;"/"&amp;IF(W14&lt;$W$3,$U$4," "))</f>
        <v>له دور ثانٍ في اللغة العربية/الرياضيات/العلوم/التربية الإسلامية/الجغرافيا/التاريخ</v>
      </c>
    </row>
    <row r="13" spans="1:47" x14ac:dyDescent="0.2">
      <c r="A13" s="65"/>
      <c r="B13" s="68"/>
      <c r="C13" s="70"/>
      <c r="D13" s="72"/>
      <c r="E13" s="14" t="s">
        <v>26</v>
      </c>
      <c r="F13" s="102"/>
      <c r="G13" s="95"/>
      <c r="H13" s="100">
        <f t="shared" si="0"/>
        <v>0</v>
      </c>
      <c r="I13" s="94"/>
      <c r="J13" s="95"/>
      <c r="K13" s="89">
        <f t="shared" si="1"/>
        <v>0</v>
      </c>
      <c r="L13" s="102"/>
      <c r="M13" s="95"/>
      <c r="N13" s="101">
        <f t="shared" si="2"/>
        <v>0</v>
      </c>
      <c r="O13" s="94"/>
      <c r="P13" s="95"/>
      <c r="Q13" s="103">
        <f t="shared" si="3"/>
        <v>0</v>
      </c>
      <c r="R13" s="102"/>
      <c r="S13" s="95"/>
      <c r="T13" s="103">
        <f t="shared" si="4"/>
        <v>0</v>
      </c>
      <c r="U13" s="102"/>
      <c r="V13" s="95"/>
      <c r="W13" s="103">
        <f t="shared" si="5"/>
        <v>0</v>
      </c>
      <c r="X13" s="74"/>
      <c r="Y13" s="92"/>
      <c r="Z13" s="93"/>
      <c r="AA13" s="89"/>
      <c r="AB13" s="94"/>
      <c r="AC13" s="95"/>
      <c r="AD13" s="89">
        <f t="shared" si="6"/>
        <v>0</v>
      </c>
      <c r="AE13" s="94"/>
      <c r="AF13" s="95"/>
      <c r="AG13" s="89">
        <f t="shared" si="7"/>
        <v>0</v>
      </c>
      <c r="AH13" s="94"/>
      <c r="AI13" s="95"/>
      <c r="AJ13" s="89">
        <f t="shared" si="8"/>
        <v>0</v>
      </c>
      <c r="AK13" s="94"/>
      <c r="AL13" s="95"/>
      <c r="AM13" s="89">
        <f t="shared" si="9"/>
        <v>0</v>
      </c>
      <c r="AN13" s="94"/>
      <c r="AO13" s="95"/>
      <c r="AP13" s="89">
        <f t="shared" si="10"/>
        <v>0</v>
      </c>
      <c r="AQ13" s="74"/>
      <c r="AR13" s="81"/>
      <c r="AS13" s="83"/>
      <c r="AT13" s="85"/>
      <c r="AU13" s="85"/>
    </row>
    <row r="14" spans="1:47" ht="15" thickBot="1" x14ac:dyDescent="0.25">
      <c r="A14" s="66"/>
      <c r="B14" s="69"/>
      <c r="C14" s="71"/>
      <c r="D14" s="73"/>
      <c r="E14" s="15" t="s">
        <v>27</v>
      </c>
      <c r="F14" s="104">
        <f>SUM(F12:F13)</f>
        <v>0</v>
      </c>
      <c r="G14" s="97">
        <f>SUM(G12:G13)</f>
        <v>0</v>
      </c>
      <c r="H14" s="105">
        <f t="shared" si="0"/>
        <v>0</v>
      </c>
      <c r="I14" s="96">
        <f>SUM(I12:I13)</f>
        <v>0</v>
      </c>
      <c r="J14" s="97">
        <f>SUM(J12:J13)</f>
        <v>0</v>
      </c>
      <c r="K14" s="98">
        <f t="shared" si="1"/>
        <v>0</v>
      </c>
      <c r="L14" s="104">
        <f>SUM(L12:L13)</f>
        <v>0</v>
      </c>
      <c r="M14" s="97">
        <f>SUM(M12:M13)</f>
        <v>0</v>
      </c>
      <c r="N14" s="106">
        <f t="shared" si="2"/>
        <v>0</v>
      </c>
      <c r="O14" s="96">
        <f>SUM(O12:O13)</f>
        <v>0</v>
      </c>
      <c r="P14" s="97">
        <f>SUM(P12:P13)</f>
        <v>0</v>
      </c>
      <c r="Q14" s="107">
        <f t="shared" si="3"/>
        <v>0</v>
      </c>
      <c r="R14" s="104">
        <f>SUM(R12:R13)</f>
        <v>0</v>
      </c>
      <c r="S14" s="97">
        <f>SUM(S12:S13)</f>
        <v>0</v>
      </c>
      <c r="T14" s="107">
        <f t="shared" si="4"/>
        <v>0</v>
      </c>
      <c r="U14" s="104">
        <f>SUM(U12:U13)</f>
        <v>0</v>
      </c>
      <c r="V14" s="97">
        <f>SUM(V12:V13)</f>
        <v>0</v>
      </c>
      <c r="W14" s="107">
        <f t="shared" si="5"/>
        <v>0</v>
      </c>
      <c r="X14" s="75"/>
      <c r="Y14" s="96"/>
      <c r="Z14" s="97"/>
      <c r="AA14" s="98"/>
      <c r="AB14" s="96">
        <f>SUM(AB12:AB13)</f>
        <v>0</v>
      </c>
      <c r="AC14" s="97">
        <f>SUM(AC12:AC13)</f>
        <v>0</v>
      </c>
      <c r="AD14" s="98">
        <f t="shared" si="6"/>
        <v>0</v>
      </c>
      <c r="AE14" s="96">
        <f>SUM(AE12:AE13)</f>
        <v>0</v>
      </c>
      <c r="AF14" s="97">
        <f>SUM(AF12:AF13)</f>
        <v>0</v>
      </c>
      <c r="AG14" s="98">
        <f t="shared" si="7"/>
        <v>0</v>
      </c>
      <c r="AH14" s="96">
        <f>SUM(AH12:AH13)</f>
        <v>0</v>
      </c>
      <c r="AI14" s="97">
        <f>SUM(AI12:AI13)</f>
        <v>0</v>
      </c>
      <c r="AJ14" s="98">
        <f t="shared" si="8"/>
        <v>0</v>
      </c>
      <c r="AK14" s="96">
        <f>SUM(AK12:AK13)</f>
        <v>0</v>
      </c>
      <c r="AL14" s="97">
        <f>SUM(AL12:AL13)</f>
        <v>0</v>
      </c>
      <c r="AM14" s="98">
        <f t="shared" si="9"/>
        <v>0</v>
      </c>
      <c r="AN14" s="96">
        <f>SUM(AN12:AN13)</f>
        <v>0</v>
      </c>
      <c r="AO14" s="97">
        <f>SUM(AO12:AO13)</f>
        <v>0</v>
      </c>
      <c r="AP14" s="98">
        <f t="shared" si="10"/>
        <v>0</v>
      </c>
      <c r="AQ14" s="75"/>
      <c r="AR14" s="82"/>
      <c r="AS14" s="84"/>
      <c r="AT14" s="86"/>
      <c r="AU14" s="86"/>
    </row>
    <row r="15" spans="1:47" x14ac:dyDescent="0.2">
      <c r="A15" s="65" t="str">
        <f>IF(C15="","",SUBTOTAL(3,$C$9:C15))</f>
        <v/>
      </c>
      <c r="B15" s="67"/>
      <c r="C15" s="70"/>
      <c r="D15" s="72"/>
      <c r="E15" s="13" t="s">
        <v>25</v>
      </c>
      <c r="F15" s="99"/>
      <c r="G15" s="91"/>
      <c r="H15" s="100">
        <f t="shared" si="0"/>
        <v>0</v>
      </c>
      <c r="I15" s="90"/>
      <c r="J15" s="91"/>
      <c r="K15" s="89">
        <f t="shared" si="1"/>
        <v>0</v>
      </c>
      <c r="L15" s="99"/>
      <c r="M15" s="91"/>
      <c r="N15" s="101">
        <f t="shared" si="2"/>
        <v>0</v>
      </c>
      <c r="O15" s="90"/>
      <c r="P15" s="91"/>
      <c r="Q15" s="89">
        <f t="shared" si="3"/>
        <v>0</v>
      </c>
      <c r="R15" s="99"/>
      <c r="S15" s="91"/>
      <c r="T15" s="89">
        <f t="shared" si="4"/>
        <v>0</v>
      </c>
      <c r="U15" s="99"/>
      <c r="V15" s="91"/>
      <c r="W15" s="89">
        <f t="shared" si="5"/>
        <v>0</v>
      </c>
      <c r="X15" s="74">
        <f>H17+K17+N17+Q17+T17+W17</f>
        <v>0</v>
      </c>
      <c r="Y15" s="87"/>
      <c r="Z15" s="88"/>
      <c r="AA15" s="89"/>
      <c r="AB15" s="90"/>
      <c r="AC15" s="91"/>
      <c r="AD15" s="89">
        <f t="shared" si="6"/>
        <v>0</v>
      </c>
      <c r="AE15" s="90"/>
      <c r="AF15" s="91"/>
      <c r="AG15" s="89">
        <f t="shared" si="7"/>
        <v>0</v>
      </c>
      <c r="AH15" s="90"/>
      <c r="AI15" s="91"/>
      <c r="AJ15" s="89">
        <f t="shared" si="8"/>
        <v>0</v>
      </c>
      <c r="AK15" s="90"/>
      <c r="AL15" s="91"/>
      <c r="AM15" s="89">
        <f t="shared" si="9"/>
        <v>0</v>
      </c>
      <c r="AN15" s="90"/>
      <c r="AO15" s="91"/>
      <c r="AP15" s="89">
        <f t="shared" si="10"/>
        <v>0</v>
      </c>
      <c r="AQ15" s="74">
        <f>SUM(H17,K17,N17,Q17,T17,W17)</f>
        <v>0</v>
      </c>
      <c r="AR15" s="81">
        <f>X15/960*100</f>
        <v>0</v>
      </c>
      <c r="AS15" s="83" t="str">
        <f t="shared" ref="AS15" si="12">IF(AR15&gt;85,"ممتاز",IF(AR15&gt;75,"جيد جداً",IF(AR15&gt;65,"جيد",IF(AR15&gt;55,"مقبول","ضعيف"))))</f>
        <v>ضعيف</v>
      </c>
      <c r="AT15" s="85" t="str">
        <f>IF(AND(H17&gt;=$H$3,K17&gt;=$K$3,N17&gt;=$N$3,Q17&gt;=$Q$3,T17&gt;=$T$3,W17&gt;=$W$3),"ناجح","له دور ثانٍ في"&amp;" "&amp;IF(H17&lt;$H$3,$F$4," ")&amp;"/"&amp;IF(K17&lt;$K$3,$I$4," ")&amp;"/"&amp;IF(N17&lt;$N$3,$L$4," ")&amp;"/"&amp;IF(Q17&lt;$Q$3,$O$4," ")&amp;"/"&amp;IF(T17&lt;$T$3,$R$4," ")&amp;"/"&amp;IF(W17&lt;$W$3,$U$4," "))</f>
        <v>له دور ثانٍ في اللغة العربية/الرياضيات/العلوم/التربية الإسلامية/الجغرافيا/التاريخ</v>
      </c>
      <c r="AU15" s="85" t="str">
        <f>IF(AND(H17&gt;=$H$3,K17&gt;=$K$3,N17&gt;=$N$3,Q17&gt;=$Q$3,T17&gt;=$T$3,W17&gt;=$W$3),"ناجح","له دور ثانٍ في"&amp;" "&amp;IF(H17&lt;$H$3,$F$4," ")&amp;"/"&amp;IF(K17&lt;$K$3,$I$4," ")&amp;"/"&amp;IF(N17&lt;$N$3,$L$4," ")&amp;"/"&amp;IF(Q17&lt;$Q$3,$O$4," ")&amp;"/"&amp;IF(T17&lt;$T$3,$R$4," ")&amp;"/"&amp;IF(W17&lt;$W$3,$U$4," "))</f>
        <v>له دور ثانٍ في اللغة العربية/الرياضيات/العلوم/التربية الإسلامية/الجغرافيا/التاريخ</v>
      </c>
    </row>
    <row r="16" spans="1:47" x14ac:dyDescent="0.2">
      <c r="A16" s="65"/>
      <c r="B16" s="68"/>
      <c r="C16" s="70"/>
      <c r="D16" s="72"/>
      <c r="E16" s="14" t="s">
        <v>26</v>
      </c>
      <c r="F16" s="102"/>
      <c r="G16" s="95"/>
      <c r="H16" s="100">
        <f t="shared" si="0"/>
        <v>0</v>
      </c>
      <c r="I16" s="94"/>
      <c r="J16" s="95"/>
      <c r="K16" s="89">
        <f t="shared" si="1"/>
        <v>0</v>
      </c>
      <c r="L16" s="102"/>
      <c r="M16" s="95"/>
      <c r="N16" s="101">
        <f t="shared" si="2"/>
        <v>0</v>
      </c>
      <c r="O16" s="94"/>
      <c r="P16" s="95"/>
      <c r="Q16" s="103">
        <f t="shared" si="3"/>
        <v>0</v>
      </c>
      <c r="R16" s="102"/>
      <c r="S16" s="95"/>
      <c r="T16" s="103">
        <f t="shared" si="4"/>
        <v>0</v>
      </c>
      <c r="U16" s="102"/>
      <c r="V16" s="95"/>
      <c r="W16" s="103">
        <f t="shared" si="5"/>
        <v>0</v>
      </c>
      <c r="X16" s="74"/>
      <c r="Y16" s="92"/>
      <c r="Z16" s="93"/>
      <c r="AA16" s="89"/>
      <c r="AB16" s="94"/>
      <c r="AC16" s="95"/>
      <c r="AD16" s="89">
        <f t="shared" si="6"/>
        <v>0</v>
      </c>
      <c r="AE16" s="94"/>
      <c r="AF16" s="95"/>
      <c r="AG16" s="89">
        <f t="shared" si="7"/>
        <v>0</v>
      </c>
      <c r="AH16" s="94"/>
      <c r="AI16" s="95"/>
      <c r="AJ16" s="89">
        <f t="shared" si="8"/>
        <v>0</v>
      </c>
      <c r="AK16" s="94"/>
      <c r="AL16" s="95"/>
      <c r="AM16" s="89">
        <f t="shared" si="9"/>
        <v>0</v>
      </c>
      <c r="AN16" s="94"/>
      <c r="AO16" s="95"/>
      <c r="AP16" s="89">
        <f t="shared" si="10"/>
        <v>0</v>
      </c>
      <c r="AQ16" s="74"/>
      <c r="AR16" s="81"/>
      <c r="AS16" s="83"/>
      <c r="AT16" s="85"/>
      <c r="AU16" s="85"/>
    </row>
    <row r="17" spans="1:47" ht="15" thickBot="1" x14ac:dyDescent="0.25">
      <c r="A17" s="66"/>
      <c r="B17" s="69"/>
      <c r="C17" s="71"/>
      <c r="D17" s="73"/>
      <c r="E17" s="15" t="s">
        <v>27</v>
      </c>
      <c r="F17" s="104">
        <f>SUM(F15:F16)</f>
        <v>0</v>
      </c>
      <c r="G17" s="97">
        <f>SUM(G15:G16)</f>
        <v>0</v>
      </c>
      <c r="H17" s="105">
        <f t="shared" si="0"/>
        <v>0</v>
      </c>
      <c r="I17" s="96">
        <f>SUM(I15:I16)</f>
        <v>0</v>
      </c>
      <c r="J17" s="97">
        <f>SUM(J15:J16)</f>
        <v>0</v>
      </c>
      <c r="K17" s="98">
        <f t="shared" si="1"/>
        <v>0</v>
      </c>
      <c r="L17" s="104">
        <f>SUM(L15:L16)</f>
        <v>0</v>
      </c>
      <c r="M17" s="97">
        <f>SUM(M15:M16)</f>
        <v>0</v>
      </c>
      <c r="N17" s="106">
        <f t="shared" si="2"/>
        <v>0</v>
      </c>
      <c r="O17" s="96">
        <f>SUM(O15:O16)</f>
        <v>0</v>
      </c>
      <c r="P17" s="97">
        <f>SUM(P15:P16)</f>
        <v>0</v>
      </c>
      <c r="Q17" s="107">
        <f t="shared" si="3"/>
        <v>0</v>
      </c>
      <c r="R17" s="104">
        <f>SUM(R15:R16)</f>
        <v>0</v>
      </c>
      <c r="S17" s="97">
        <f>SUM(S15:S16)</f>
        <v>0</v>
      </c>
      <c r="T17" s="107">
        <f t="shared" si="4"/>
        <v>0</v>
      </c>
      <c r="U17" s="104">
        <f>SUM(U15:U16)</f>
        <v>0</v>
      </c>
      <c r="V17" s="97">
        <f>SUM(V15:V16)</f>
        <v>0</v>
      </c>
      <c r="W17" s="107">
        <f t="shared" si="5"/>
        <v>0</v>
      </c>
      <c r="X17" s="75"/>
      <c r="Y17" s="96"/>
      <c r="Z17" s="97"/>
      <c r="AA17" s="98"/>
      <c r="AB17" s="96">
        <f>SUM(AB15:AB16)</f>
        <v>0</v>
      </c>
      <c r="AC17" s="97">
        <f>SUM(AC15:AC16)</f>
        <v>0</v>
      </c>
      <c r="AD17" s="98">
        <f t="shared" si="6"/>
        <v>0</v>
      </c>
      <c r="AE17" s="96">
        <f>SUM(AE15:AE16)</f>
        <v>0</v>
      </c>
      <c r="AF17" s="97">
        <f>SUM(AF15:AF16)</f>
        <v>0</v>
      </c>
      <c r="AG17" s="98">
        <f t="shared" si="7"/>
        <v>0</v>
      </c>
      <c r="AH17" s="96">
        <f>SUM(AH15:AH16)</f>
        <v>0</v>
      </c>
      <c r="AI17" s="97">
        <f>SUM(AI15:AI16)</f>
        <v>0</v>
      </c>
      <c r="AJ17" s="98">
        <f t="shared" si="8"/>
        <v>0</v>
      </c>
      <c r="AK17" s="96">
        <f>SUM(AK15:AK16)</f>
        <v>0</v>
      </c>
      <c r="AL17" s="97">
        <f>SUM(AL15:AL16)</f>
        <v>0</v>
      </c>
      <c r="AM17" s="98">
        <f t="shared" si="9"/>
        <v>0</v>
      </c>
      <c r="AN17" s="96">
        <f>SUM(AN15:AN16)</f>
        <v>0</v>
      </c>
      <c r="AO17" s="97">
        <f>SUM(AO15:AO16)</f>
        <v>0</v>
      </c>
      <c r="AP17" s="98">
        <f t="shared" si="10"/>
        <v>0</v>
      </c>
      <c r="AQ17" s="75"/>
      <c r="AR17" s="82"/>
      <c r="AS17" s="84"/>
      <c r="AT17" s="86"/>
      <c r="AU17" s="86"/>
    </row>
    <row r="18" spans="1:47" x14ac:dyDescent="0.2">
      <c r="A18" s="65" t="str">
        <f>IF(C18="","",SUBTOTAL(3,$C$9:C18))</f>
        <v/>
      </c>
      <c r="B18" s="67"/>
      <c r="C18" s="70"/>
      <c r="D18" s="72"/>
      <c r="E18" s="13" t="s">
        <v>25</v>
      </c>
      <c r="F18" s="99"/>
      <c r="G18" s="91"/>
      <c r="H18" s="100">
        <f t="shared" si="0"/>
        <v>0</v>
      </c>
      <c r="I18" s="90"/>
      <c r="J18" s="91"/>
      <c r="K18" s="89">
        <f t="shared" si="1"/>
        <v>0</v>
      </c>
      <c r="L18" s="99"/>
      <c r="M18" s="91"/>
      <c r="N18" s="101">
        <f t="shared" si="2"/>
        <v>0</v>
      </c>
      <c r="O18" s="90"/>
      <c r="P18" s="91"/>
      <c r="Q18" s="89">
        <f t="shared" si="3"/>
        <v>0</v>
      </c>
      <c r="R18" s="99"/>
      <c r="S18" s="91"/>
      <c r="T18" s="89">
        <f t="shared" si="4"/>
        <v>0</v>
      </c>
      <c r="U18" s="99"/>
      <c r="V18" s="91"/>
      <c r="W18" s="89">
        <f t="shared" si="5"/>
        <v>0</v>
      </c>
      <c r="X18" s="74">
        <f>H20+K20+N20+Q20+T20+W20</f>
        <v>0</v>
      </c>
      <c r="Y18" s="87"/>
      <c r="Z18" s="88"/>
      <c r="AA18" s="89"/>
      <c r="AB18" s="90"/>
      <c r="AC18" s="91"/>
      <c r="AD18" s="89">
        <f t="shared" si="6"/>
        <v>0</v>
      </c>
      <c r="AE18" s="90"/>
      <c r="AF18" s="91"/>
      <c r="AG18" s="89">
        <f t="shared" si="7"/>
        <v>0</v>
      </c>
      <c r="AH18" s="90"/>
      <c r="AI18" s="91"/>
      <c r="AJ18" s="89">
        <f t="shared" si="8"/>
        <v>0</v>
      </c>
      <c r="AK18" s="90"/>
      <c r="AL18" s="91"/>
      <c r="AM18" s="89">
        <f t="shared" si="9"/>
        <v>0</v>
      </c>
      <c r="AN18" s="90"/>
      <c r="AO18" s="91"/>
      <c r="AP18" s="89">
        <f t="shared" si="10"/>
        <v>0</v>
      </c>
      <c r="AQ18" s="74">
        <f>SUM(H20,K20,N20,Q20,T20,W20)</f>
        <v>0</v>
      </c>
      <c r="AR18" s="81">
        <f>X18/960*100</f>
        <v>0</v>
      </c>
      <c r="AS18" s="83" t="str">
        <f t="shared" ref="AS18" si="13">IF(AR18&gt;85,"ممتاز",IF(AR18&gt;75,"جيد جداً",IF(AR18&gt;65,"جيد",IF(AR18&gt;55,"مقبول","ضعيف"))))</f>
        <v>ضعيف</v>
      </c>
      <c r="AT18" s="85" t="str">
        <f>IF(AND(H20&gt;=$H$3,K20&gt;=$K$3,N20&gt;=$N$3,Q20&gt;=$Q$3,T20&gt;=$T$3,W20&gt;=$W$3),"ناجح","له دور ثانٍ في"&amp;" "&amp;IF(H20&lt;$H$3,$F$4," ")&amp;"/"&amp;IF(K20&lt;$K$3,$I$4," ")&amp;"/"&amp;IF(N20&lt;$N$3,$L$4," ")&amp;"/"&amp;IF(Q20&lt;$Q$3,$O$4," ")&amp;"/"&amp;IF(T20&lt;$T$3,$R$4," ")&amp;"/"&amp;IF(W20&lt;$W$3,$U$4," "))</f>
        <v>له دور ثانٍ في اللغة العربية/الرياضيات/العلوم/التربية الإسلامية/الجغرافيا/التاريخ</v>
      </c>
      <c r="AU18" s="85" t="str">
        <f>IF(AND(H20&gt;=$H$3,K20&gt;=$K$3,N20&gt;=$N$3,Q20&gt;=$Q$3,T20&gt;=$T$3,W20&gt;=$W$3),"ناجح","له دور ثانٍ في"&amp;" "&amp;IF(H20&lt;$H$3,$F$4," ")&amp;"/"&amp;IF(K20&lt;$K$3,$I$4," ")&amp;"/"&amp;IF(N20&lt;$N$3,$L$4," ")&amp;"/"&amp;IF(Q20&lt;$Q$3,$O$4," ")&amp;"/"&amp;IF(T20&lt;$T$3,$R$4," ")&amp;"/"&amp;IF(W20&lt;$W$3,$U$4," "))</f>
        <v>له دور ثانٍ في اللغة العربية/الرياضيات/العلوم/التربية الإسلامية/الجغرافيا/التاريخ</v>
      </c>
    </row>
    <row r="19" spans="1:47" x14ac:dyDescent="0.2">
      <c r="A19" s="65"/>
      <c r="B19" s="68"/>
      <c r="C19" s="70"/>
      <c r="D19" s="72"/>
      <c r="E19" s="14" t="s">
        <v>26</v>
      </c>
      <c r="F19" s="102"/>
      <c r="G19" s="95"/>
      <c r="H19" s="100">
        <f t="shared" si="0"/>
        <v>0</v>
      </c>
      <c r="I19" s="94"/>
      <c r="J19" s="95"/>
      <c r="K19" s="89">
        <f t="shared" si="1"/>
        <v>0</v>
      </c>
      <c r="L19" s="102"/>
      <c r="M19" s="95"/>
      <c r="N19" s="101">
        <f t="shared" si="2"/>
        <v>0</v>
      </c>
      <c r="O19" s="94"/>
      <c r="P19" s="95"/>
      <c r="Q19" s="103">
        <f t="shared" si="3"/>
        <v>0</v>
      </c>
      <c r="R19" s="102"/>
      <c r="S19" s="95"/>
      <c r="T19" s="103">
        <f t="shared" si="4"/>
        <v>0</v>
      </c>
      <c r="U19" s="102"/>
      <c r="V19" s="95"/>
      <c r="W19" s="103">
        <f t="shared" si="5"/>
        <v>0</v>
      </c>
      <c r="X19" s="74"/>
      <c r="Y19" s="92"/>
      <c r="Z19" s="93"/>
      <c r="AA19" s="89"/>
      <c r="AB19" s="94"/>
      <c r="AC19" s="95"/>
      <c r="AD19" s="89">
        <f t="shared" si="6"/>
        <v>0</v>
      </c>
      <c r="AE19" s="94"/>
      <c r="AF19" s="95"/>
      <c r="AG19" s="89">
        <f t="shared" si="7"/>
        <v>0</v>
      </c>
      <c r="AH19" s="94"/>
      <c r="AI19" s="95"/>
      <c r="AJ19" s="89">
        <f t="shared" si="8"/>
        <v>0</v>
      </c>
      <c r="AK19" s="94"/>
      <c r="AL19" s="95"/>
      <c r="AM19" s="89">
        <f t="shared" si="9"/>
        <v>0</v>
      </c>
      <c r="AN19" s="94"/>
      <c r="AO19" s="95"/>
      <c r="AP19" s="89">
        <f t="shared" si="10"/>
        <v>0</v>
      </c>
      <c r="AQ19" s="74"/>
      <c r="AR19" s="81"/>
      <c r="AS19" s="83"/>
      <c r="AT19" s="85"/>
      <c r="AU19" s="85"/>
    </row>
    <row r="20" spans="1:47" ht="15" thickBot="1" x14ac:dyDescent="0.25">
      <c r="A20" s="66"/>
      <c r="B20" s="69"/>
      <c r="C20" s="71"/>
      <c r="D20" s="73"/>
      <c r="E20" s="15" t="s">
        <v>27</v>
      </c>
      <c r="F20" s="104">
        <f>SUM(F18:F19)</f>
        <v>0</v>
      </c>
      <c r="G20" s="97">
        <f>SUM(G18:G19)</f>
        <v>0</v>
      </c>
      <c r="H20" s="105">
        <f t="shared" si="0"/>
        <v>0</v>
      </c>
      <c r="I20" s="96">
        <f>SUM(I18:I19)</f>
        <v>0</v>
      </c>
      <c r="J20" s="97">
        <f>SUM(J18:J19)</f>
        <v>0</v>
      </c>
      <c r="K20" s="98">
        <f t="shared" si="1"/>
        <v>0</v>
      </c>
      <c r="L20" s="104">
        <f>SUM(L18:L19)</f>
        <v>0</v>
      </c>
      <c r="M20" s="97">
        <f>SUM(M18:M19)</f>
        <v>0</v>
      </c>
      <c r="N20" s="106">
        <f t="shared" si="2"/>
        <v>0</v>
      </c>
      <c r="O20" s="96">
        <f>SUM(O18:O19)</f>
        <v>0</v>
      </c>
      <c r="P20" s="97">
        <f>SUM(P18:P19)</f>
        <v>0</v>
      </c>
      <c r="Q20" s="107">
        <f t="shared" si="3"/>
        <v>0</v>
      </c>
      <c r="R20" s="104">
        <f>SUM(R18:R19)</f>
        <v>0</v>
      </c>
      <c r="S20" s="97">
        <f>SUM(S18:S19)</f>
        <v>0</v>
      </c>
      <c r="T20" s="107">
        <f t="shared" si="4"/>
        <v>0</v>
      </c>
      <c r="U20" s="104">
        <f>SUM(U18:U19)</f>
        <v>0</v>
      </c>
      <c r="V20" s="97">
        <f>SUM(V18:V19)</f>
        <v>0</v>
      </c>
      <c r="W20" s="107">
        <f t="shared" si="5"/>
        <v>0</v>
      </c>
      <c r="X20" s="75"/>
      <c r="Y20" s="96"/>
      <c r="Z20" s="97"/>
      <c r="AA20" s="98"/>
      <c r="AB20" s="96">
        <f>SUM(AB18:AB19)</f>
        <v>0</v>
      </c>
      <c r="AC20" s="97">
        <f>SUM(AC18:AC19)</f>
        <v>0</v>
      </c>
      <c r="AD20" s="98">
        <f t="shared" si="6"/>
        <v>0</v>
      </c>
      <c r="AE20" s="96">
        <f>SUM(AE18:AE19)</f>
        <v>0</v>
      </c>
      <c r="AF20" s="97">
        <f>SUM(AF18:AF19)</f>
        <v>0</v>
      </c>
      <c r="AG20" s="98">
        <f t="shared" si="7"/>
        <v>0</v>
      </c>
      <c r="AH20" s="96">
        <f>SUM(AH18:AH19)</f>
        <v>0</v>
      </c>
      <c r="AI20" s="97">
        <f>SUM(AI18:AI19)</f>
        <v>0</v>
      </c>
      <c r="AJ20" s="98">
        <f t="shared" si="8"/>
        <v>0</v>
      </c>
      <c r="AK20" s="96">
        <f>SUM(AK18:AK19)</f>
        <v>0</v>
      </c>
      <c r="AL20" s="97">
        <f>SUM(AL18:AL19)</f>
        <v>0</v>
      </c>
      <c r="AM20" s="98">
        <f t="shared" si="9"/>
        <v>0</v>
      </c>
      <c r="AN20" s="96">
        <f>SUM(AN18:AN19)</f>
        <v>0</v>
      </c>
      <c r="AO20" s="97">
        <f>SUM(AO18:AO19)</f>
        <v>0</v>
      </c>
      <c r="AP20" s="98">
        <f t="shared" si="10"/>
        <v>0</v>
      </c>
      <c r="AQ20" s="75"/>
      <c r="AR20" s="82"/>
      <c r="AS20" s="84"/>
      <c r="AT20" s="86"/>
      <c r="AU20" s="86"/>
    </row>
    <row r="21" spans="1:47" x14ac:dyDescent="0.2">
      <c r="A21" s="65" t="str">
        <f>IF(C21="","",SUBTOTAL(3,$C$9:C21))</f>
        <v/>
      </c>
      <c r="B21" s="67"/>
      <c r="C21" s="70"/>
      <c r="D21" s="72"/>
      <c r="E21" s="13" t="s">
        <v>25</v>
      </c>
      <c r="F21" s="99"/>
      <c r="G21" s="91"/>
      <c r="H21" s="100">
        <f t="shared" si="0"/>
        <v>0</v>
      </c>
      <c r="I21" s="90"/>
      <c r="J21" s="91"/>
      <c r="K21" s="89">
        <f t="shared" si="1"/>
        <v>0</v>
      </c>
      <c r="L21" s="99"/>
      <c r="M21" s="91"/>
      <c r="N21" s="101">
        <f t="shared" si="2"/>
        <v>0</v>
      </c>
      <c r="O21" s="90"/>
      <c r="P21" s="91"/>
      <c r="Q21" s="89">
        <f t="shared" si="3"/>
        <v>0</v>
      </c>
      <c r="R21" s="99"/>
      <c r="S21" s="91"/>
      <c r="T21" s="89">
        <f t="shared" si="4"/>
        <v>0</v>
      </c>
      <c r="U21" s="99"/>
      <c r="V21" s="91"/>
      <c r="W21" s="89">
        <f t="shared" si="5"/>
        <v>0</v>
      </c>
      <c r="X21" s="74">
        <f>H23+K23+N23+Q23+T23+W23</f>
        <v>0</v>
      </c>
      <c r="Y21" s="87"/>
      <c r="Z21" s="88"/>
      <c r="AA21" s="89"/>
      <c r="AB21" s="90"/>
      <c r="AC21" s="91"/>
      <c r="AD21" s="89">
        <f t="shared" si="6"/>
        <v>0</v>
      </c>
      <c r="AE21" s="90"/>
      <c r="AF21" s="91"/>
      <c r="AG21" s="89">
        <f t="shared" si="7"/>
        <v>0</v>
      </c>
      <c r="AH21" s="90"/>
      <c r="AI21" s="91"/>
      <c r="AJ21" s="89">
        <f t="shared" si="8"/>
        <v>0</v>
      </c>
      <c r="AK21" s="90"/>
      <c r="AL21" s="91"/>
      <c r="AM21" s="89">
        <f t="shared" si="9"/>
        <v>0</v>
      </c>
      <c r="AN21" s="90"/>
      <c r="AO21" s="91"/>
      <c r="AP21" s="89">
        <f t="shared" si="10"/>
        <v>0</v>
      </c>
      <c r="AQ21" s="74">
        <f>SUM(H23,K23,N23,Q23,T23,W23)</f>
        <v>0</v>
      </c>
      <c r="AR21" s="81">
        <f>X21/960*100</f>
        <v>0</v>
      </c>
      <c r="AS21" s="83" t="str">
        <f t="shared" ref="AS21" si="14">IF(AR21&gt;85,"ممتاز",IF(AR21&gt;75,"جيد جداً",IF(AR21&gt;65,"جيد",IF(AR21&gt;55,"مقبول","ضعيف"))))</f>
        <v>ضعيف</v>
      </c>
      <c r="AT21" s="85" t="str">
        <f>IF(AND(H23&gt;=$H$3,K23&gt;=$K$3,N23&gt;=$N$3,Q23&gt;=$Q$3,T23&gt;=$T$3,W23&gt;=$W$3),"ناجح","له دور ثانٍ في"&amp;" "&amp;IF(H23&lt;$H$3,$F$4," ")&amp;"/"&amp;IF(K23&lt;$K$3,$I$4," ")&amp;"/"&amp;IF(N23&lt;$N$3,$L$4," ")&amp;"/"&amp;IF(Q23&lt;$Q$3,$O$4," ")&amp;"/"&amp;IF(T23&lt;$T$3,$R$4," ")&amp;"/"&amp;IF(W23&lt;$W$3,$U$4," "))</f>
        <v>له دور ثانٍ في اللغة العربية/الرياضيات/العلوم/التربية الإسلامية/الجغرافيا/التاريخ</v>
      </c>
      <c r="AU21" s="85" t="str">
        <f>IF(AND(H23&gt;=$H$3,K23&gt;=$K$3,N23&gt;=$N$3,Q23&gt;=$Q$3,T23&gt;=$T$3,W23&gt;=$W$3),"ناجح","له دور ثانٍ في"&amp;" "&amp;IF(H23&lt;$H$3,$F$4," ")&amp;"/"&amp;IF(K23&lt;$K$3,$I$4," ")&amp;"/"&amp;IF(N23&lt;$N$3,$L$4," ")&amp;"/"&amp;IF(Q23&lt;$Q$3,$O$4," ")&amp;"/"&amp;IF(T23&lt;$T$3,$R$4," ")&amp;"/"&amp;IF(W23&lt;$W$3,$U$4," "))</f>
        <v>له دور ثانٍ في اللغة العربية/الرياضيات/العلوم/التربية الإسلامية/الجغرافيا/التاريخ</v>
      </c>
    </row>
    <row r="22" spans="1:47" x14ac:dyDescent="0.2">
      <c r="A22" s="65"/>
      <c r="B22" s="68"/>
      <c r="C22" s="70"/>
      <c r="D22" s="72"/>
      <c r="E22" s="14" t="s">
        <v>26</v>
      </c>
      <c r="F22" s="102"/>
      <c r="G22" s="95"/>
      <c r="H22" s="100">
        <f t="shared" si="0"/>
        <v>0</v>
      </c>
      <c r="I22" s="94"/>
      <c r="J22" s="95"/>
      <c r="K22" s="89">
        <f t="shared" si="1"/>
        <v>0</v>
      </c>
      <c r="L22" s="102"/>
      <c r="M22" s="95"/>
      <c r="N22" s="101">
        <f t="shared" si="2"/>
        <v>0</v>
      </c>
      <c r="O22" s="94"/>
      <c r="P22" s="95"/>
      <c r="Q22" s="103">
        <f t="shared" si="3"/>
        <v>0</v>
      </c>
      <c r="R22" s="102"/>
      <c r="S22" s="95"/>
      <c r="T22" s="103">
        <f t="shared" si="4"/>
        <v>0</v>
      </c>
      <c r="U22" s="102"/>
      <c r="V22" s="95"/>
      <c r="W22" s="103">
        <f t="shared" si="5"/>
        <v>0</v>
      </c>
      <c r="X22" s="74"/>
      <c r="Y22" s="92"/>
      <c r="Z22" s="93"/>
      <c r="AA22" s="89"/>
      <c r="AB22" s="94"/>
      <c r="AC22" s="95"/>
      <c r="AD22" s="89">
        <f t="shared" si="6"/>
        <v>0</v>
      </c>
      <c r="AE22" s="94"/>
      <c r="AF22" s="95"/>
      <c r="AG22" s="89">
        <f t="shared" si="7"/>
        <v>0</v>
      </c>
      <c r="AH22" s="94"/>
      <c r="AI22" s="95"/>
      <c r="AJ22" s="89">
        <f t="shared" si="8"/>
        <v>0</v>
      </c>
      <c r="AK22" s="94"/>
      <c r="AL22" s="95"/>
      <c r="AM22" s="89">
        <f t="shared" si="9"/>
        <v>0</v>
      </c>
      <c r="AN22" s="94"/>
      <c r="AO22" s="95"/>
      <c r="AP22" s="89">
        <f t="shared" si="10"/>
        <v>0</v>
      </c>
      <c r="AQ22" s="74"/>
      <c r="AR22" s="81"/>
      <c r="AS22" s="83"/>
      <c r="AT22" s="85"/>
      <c r="AU22" s="85"/>
    </row>
    <row r="23" spans="1:47" ht="15" thickBot="1" x14ac:dyDescent="0.25">
      <c r="A23" s="66"/>
      <c r="B23" s="69"/>
      <c r="C23" s="71"/>
      <c r="D23" s="73"/>
      <c r="E23" s="15" t="s">
        <v>27</v>
      </c>
      <c r="F23" s="104">
        <f>SUM(F21:F22)</f>
        <v>0</v>
      </c>
      <c r="G23" s="97">
        <f>SUM(G21:G22)</f>
        <v>0</v>
      </c>
      <c r="H23" s="105">
        <f t="shared" si="0"/>
        <v>0</v>
      </c>
      <c r="I23" s="96">
        <f>SUM(I21:I22)</f>
        <v>0</v>
      </c>
      <c r="J23" s="97">
        <f>SUM(J21:J22)</f>
        <v>0</v>
      </c>
      <c r="K23" s="98">
        <f t="shared" si="1"/>
        <v>0</v>
      </c>
      <c r="L23" s="104">
        <f>SUM(L21:L22)</f>
        <v>0</v>
      </c>
      <c r="M23" s="97">
        <f>SUM(M21:M22)</f>
        <v>0</v>
      </c>
      <c r="N23" s="106">
        <f t="shared" si="2"/>
        <v>0</v>
      </c>
      <c r="O23" s="96">
        <f>SUM(O21:O22)</f>
        <v>0</v>
      </c>
      <c r="P23" s="97">
        <f>SUM(P21:P22)</f>
        <v>0</v>
      </c>
      <c r="Q23" s="107">
        <f t="shared" si="3"/>
        <v>0</v>
      </c>
      <c r="R23" s="104">
        <f>SUM(R21:R22)</f>
        <v>0</v>
      </c>
      <c r="S23" s="97">
        <f>SUM(S21:S22)</f>
        <v>0</v>
      </c>
      <c r="T23" s="107">
        <f t="shared" si="4"/>
        <v>0</v>
      </c>
      <c r="U23" s="104">
        <f>SUM(U21:U22)</f>
        <v>0</v>
      </c>
      <c r="V23" s="97">
        <f>SUM(V21:V22)</f>
        <v>0</v>
      </c>
      <c r="W23" s="107">
        <f t="shared" si="5"/>
        <v>0</v>
      </c>
      <c r="X23" s="75"/>
      <c r="Y23" s="96"/>
      <c r="Z23" s="97"/>
      <c r="AA23" s="98"/>
      <c r="AB23" s="96">
        <f>SUM(AB21:AB22)</f>
        <v>0</v>
      </c>
      <c r="AC23" s="97">
        <f>SUM(AC21:AC22)</f>
        <v>0</v>
      </c>
      <c r="AD23" s="98">
        <f t="shared" si="6"/>
        <v>0</v>
      </c>
      <c r="AE23" s="96">
        <f>SUM(AE21:AE22)</f>
        <v>0</v>
      </c>
      <c r="AF23" s="97">
        <f>SUM(AF21:AF22)</f>
        <v>0</v>
      </c>
      <c r="AG23" s="98">
        <f t="shared" si="7"/>
        <v>0</v>
      </c>
      <c r="AH23" s="96">
        <f>SUM(AH21:AH22)</f>
        <v>0</v>
      </c>
      <c r="AI23" s="97">
        <f>SUM(AI21:AI22)</f>
        <v>0</v>
      </c>
      <c r="AJ23" s="98">
        <f t="shared" si="8"/>
        <v>0</v>
      </c>
      <c r="AK23" s="96">
        <f>SUM(AK21:AK22)</f>
        <v>0</v>
      </c>
      <c r="AL23" s="97">
        <f>SUM(AL21:AL22)</f>
        <v>0</v>
      </c>
      <c r="AM23" s="98">
        <f t="shared" si="9"/>
        <v>0</v>
      </c>
      <c r="AN23" s="96">
        <f>SUM(AN21:AN22)</f>
        <v>0</v>
      </c>
      <c r="AO23" s="97">
        <f>SUM(AO21:AO22)</f>
        <v>0</v>
      </c>
      <c r="AP23" s="98">
        <f t="shared" si="10"/>
        <v>0</v>
      </c>
      <c r="AQ23" s="75"/>
      <c r="AR23" s="82"/>
      <c r="AS23" s="84"/>
      <c r="AT23" s="86"/>
      <c r="AU23" s="86"/>
    </row>
    <row r="24" spans="1:47" x14ac:dyDescent="0.2">
      <c r="A24" s="65" t="str">
        <f>IF(C24="","",SUBTOTAL(3,$C$9:C24))</f>
        <v/>
      </c>
      <c r="B24" s="67"/>
      <c r="C24" s="70"/>
      <c r="D24" s="72"/>
      <c r="E24" s="13" t="s">
        <v>25</v>
      </c>
      <c r="F24" s="99"/>
      <c r="G24" s="91"/>
      <c r="H24" s="100">
        <f t="shared" si="0"/>
        <v>0</v>
      </c>
      <c r="I24" s="90"/>
      <c r="J24" s="91"/>
      <c r="K24" s="89">
        <f t="shared" si="1"/>
        <v>0</v>
      </c>
      <c r="L24" s="99"/>
      <c r="M24" s="91"/>
      <c r="N24" s="101">
        <f t="shared" si="2"/>
        <v>0</v>
      </c>
      <c r="O24" s="90"/>
      <c r="P24" s="91"/>
      <c r="Q24" s="89">
        <f t="shared" si="3"/>
        <v>0</v>
      </c>
      <c r="R24" s="99"/>
      <c r="S24" s="91"/>
      <c r="T24" s="89">
        <f t="shared" si="4"/>
        <v>0</v>
      </c>
      <c r="U24" s="99"/>
      <c r="V24" s="91"/>
      <c r="W24" s="89">
        <f t="shared" si="5"/>
        <v>0</v>
      </c>
      <c r="X24" s="74">
        <f>H26+K26+N26+Q26+T26+W26</f>
        <v>0</v>
      </c>
      <c r="Y24" s="87"/>
      <c r="Z24" s="88"/>
      <c r="AA24" s="89"/>
      <c r="AB24" s="90"/>
      <c r="AC24" s="91"/>
      <c r="AD24" s="89">
        <f t="shared" si="6"/>
        <v>0</v>
      </c>
      <c r="AE24" s="90"/>
      <c r="AF24" s="91"/>
      <c r="AG24" s="89">
        <f t="shared" si="7"/>
        <v>0</v>
      </c>
      <c r="AH24" s="90"/>
      <c r="AI24" s="91"/>
      <c r="AJ24" s="89">
        <f t="shared" si="8"/>
        <v>0</v>
      </c>
      <c r="AK24" s="90"/>
      <c r="AL24" s="91"/>
      <c r="AM24" s="89">
        <f t="shared" si="9"/>
        <v>0</v>
      </c>
      <c r="AN24" s="90"/>
      <c r="AO24" s="91"/>
      <c r="AP24" s="89">
        <f t="shared" si="10"/>
        <v>0</v>
      </c>
      <c r="AQ24" s="74">
        <f>SUM(H26,K26,N26,Q26,T26,W26)</f>
        <v>0</v>
      </c>
      <c r="AR24" s="81">
        <f>X24/960*100</f>
        <v>0</v>
      </c>
      <c r="AS24" s="83" t="str">
        <f t="shared" ref="AS24" si="15">IF(AR24&gt;85,"ممتاز",IF(AR24&gt;75,"جيد جداً",IF(AR24&gt;65,"جيد",IF(AR24&gt;55,"مقبول","ضعيف"))))</f>
        <v>ضعيف</v>
      </c>
      <c r="AT24" s="85" t="str">
        <f>IF(AND(H26&gt;=$H$3,K26&gt;=$K$3,N26&gt;=$N$3,Q26&gt;=$Q$3,T26&gt;=$T$3,W26&gt;=$W$3),"ناجح","له دور ثانٍ في"&amp;" "&amp;IF(H26&lt;$H$3,$F$4," ")&amp;"/"&amp;IF(K26&lt;$K$3,$I$4," ")&amp;"/"&amp;IF(N26&lt;$N$3,$L$4," ")&amp;"/"&amp;IF(Q26&lt;$Q$3,$O$4," ")&amp;"/"&amp;IF(T26&lt;$T$3,$R$4," ")&amp;"/"&amp;IF(W26&lt;$W$3,$U$4," "))</f>
        <v>له دور ثانٍ في اللغة العربية/الرياضيات/العلوم/التربية الإسلامية/الجغرافيا/التاريخ</v>
      </c>
      <c r="AU24" s="85" t="str">
        <f>IF(AND(H26&gt;=$H$3,K26&gt;=$K$3,N26&gt;=$N$3,Q26&gt;=$Q$3,T26&gt;=$T$3,W26&gt;=$W$3),"ناجح","له دور ثانٍ في"&amp;" "&amp;IF(H26&lt;$H$3,$F$4," ")&amp;"/"&amp;IF(K26&lt;$K$3,$I$4," ")&amp;"/"&amp;IF(N26&lt;$N$3,$L$4," ")&amp;"/"&amp;IF(Q26&lt;$Q$3,$O$4," ")&amp;"/"&amp;IF(T26&lt;$T$3,$R$4," ")&amp;"/"&amp;IF(W26&lt;$W$3,$U$4," "))</f>
        <v>له دور ثانٍ في اللغة العربية/الرياضيات/العلوم/التربية الإسلامية/الجغرافيا/التاريخ</v>
      </c>
    </row>
    <row r="25" spans="1:47" x14ac:dyDescent="0.2">
      <c r="A25" s="65"/>
      <c r="B25" s="68"/>
      <c r="C25" s="70"/>
      <c r="D25" s="72"/>
      <c r="E25" s="14" t="s">
        <v>26</v>
      </c>
      <c r="F25" s="102"/>
      <c r="G25" s="95"/>
      <c r="H25" s="100">
        <f t="shared" si="0"/>
        <v>0</v>
      </c>
      <c r="I25" s="94"/>
      <c r="J25" s="95"/>
      <c r="K25" s="89">
        <f t="shared" si="1"/>
        <v>0</v>
      </c>
      <c r="L25" s="102"/>
      <c r="M25" s="95"/>
      <c r="N25" s="101">
        <f t="shared" si="2"/>
        <v>0</v>
      </c>
      <c r="O25" s="94"/>
      <c r="P25" s="95"/>
      <c r="Q25" s="103">
        <f t="shared" si="3"/>
        <v>0</v>
      </c>
      <c r="R25" s="102"/>
      <c r="S25" s="95"/>
      <c r="T25" s="103">
        <f t="shared" si="4"/>
        <v>0</v>
      </c>
      <c r="U25" s="102"/>
      <c r="V25" s="95"/>
      <c r="W25" s="103">
        <f t="shared" si="5"/>
        <v>0</v>
      </c>
      <c r="X25" s="74"/>
      <c r="Y25" s="92"/>
      <c r="Z25" s="93"/>
      <c r="AA25" s="89"/>
      <c r="AB25" s="94"/>
      <c r="AC25" s="95"/>
      <c r="AD25" s="89">
        <f t="shared" si="6"/>
        <v>0</v>
      </c>
      <c r="AE25" s="94"/>
      <c r="AF25" s="95"/>
      <c r="AG25" s="89">
        <f t="shared" si="7"/>
        <v>0</v>
      </c>
      <c r="AH25" s="94"/>
      <c r="AI25" s="95"/>
      <c r="AJ25" s="89">
        <f t="shared" si="8"/>
        <v>0</v>
      </c>
      <c r="AK25" s="94"/>
      <c r="AL25" s="95"/>
      <c r="AM25" s="89">
        <f t="shared" si="9"/>
        <v>0</v>
      </c>
      <c r="AN25" s="94"/>
      <c r="AO25" s="95"/>
      <c r="AP25" s="89">
        <f t="shared" si="10"/>
        <v>0</v>
      </c>
      <c r="AQ25" s="74"/>
      <c r="AR25" s="81"/>
      <c r="AS25" s="83"/>
      <c r="AT25" s="85"/>
      <c r="AU25" s="85"/>
    </row>
    <row r="26" spans="1:47" ht="15" thickBot="1" x14ac:dyDescent="0.25">
      <c r="A26" s="66"/>
      <c r="B26" s="69"/>
      <c r="C26" s="71"/>
      <c r="D26" s="73"/>
      <c r="E26" s="15" t="s">
        <v>27</v>
      </c>
      <c r="F26" s="104">
        <f>SUM(F24:F25)</f>
        <v>0</v>
      </c>
      <c r="G26" s="97">
        <f>SUM(G24:G25)</f>
        <v>0</v>
      </c>
      <c r="H26" s="105">
        <f t="shared" si="0"/>
        <v>0</v>
      </c>
      <c r="I26" s="96">
        <f>SUM(I24:I25)</f>
        <v>0</v>
      </c>
      <c r="J26" s="97">
        <f>SUM(J24:J25)</f>
        <v>0</v>
      </c>
      <c r="K26" s="98">
        <f t="shared" si="1"/>
        <v>0</v>
      </c>
      <c r="L26" s="104">
        <f>SUM(L24:L25)</f>
        <v>0</v>
      </c>
      <c r="M26" s="97">
        <f>SUM(M24:M25)</f>
        <v>0</v>
      </c>
      <c r="N26" s="106">
        <f t="shared" si="2"/>
        <v>0</v>
      </c>
      <c r="O26" s="96">
        <f>SUM(O24:O25)</f>
        <v>0</v>
      </c>
      <c r="P26" s="97">
        <f>SUM(P24:P25)</f>
        <v>0</v>
      </c>
      <c r="Q26" s="107">
        <f t="shared" si="3"/>
        <v>0</v>
      </c>
      <c r="R26" s="104">
        <f>SUM(R24:R25)</f>
        <v>0</v>
      </c>
      <c r="S26" s="97">
        <f>SUM(S24:S25)</f>
        <v>0</v>
      </c>
      <c r="T26" s="107">
        <f t="shared" si="4"/>
        <v>0</v>
      </c>
      <c r="U26" s="104">
        <f>SUM(U24:U25)</f>
        <v>0</v>
      </c>
      <c r="V26" s="97">
        <f>SUM(V24:V25)</f>
        <v>0</v>
      </c>
      <c r="W26" s="107">
        <f t="shared" si="5"/>
        <v>0</v>
      </c>
      <c r="X26" s="75"/>
      <c r="Y26" s="96"/>
      <c r="Z26" s="97"/>
      <c r="AA26" s="98"/>
      <c r="AB26" s="96">
        <f>SUM(AB24:AB25)</f>
        <v>0</v>
      </c>
      <c r="AC26" s="97">
        <f>SUM(AC24:AC25)</f>
        <v>0</v>
      </c>
      <c r="AD26" s="98">
        <f t="shared" si="6"/>
        <v>0</v>
      </c>
      <c r="AE26" s="96">
        <f>SUM(AE24:AE25)</f>
        <v>0</v>
      </c>
      <c r="AF26" s="97">
        <f>SUM(AF24:AF25)</f>
        <v>0</v>
      </c>
      <c r="AG26" s="98">
        <f t="shared" si="7"/>
        <v>0</v>
      </c>
      <c r="AH26" s="96">
        <f>SUM(AH24:AH25)</f>
        <v>0</v>
      </c>
      <c r="AI26" s="97">
        <f>SUM(AI24:AI25)</f>
        <v>0</v>
      </c>
      <c r="AJ26" s="98">
        <f t="shared" si="8"/>
        <v>0</v>
      </c>
      <c r="AK26" s="96">
        <f>SUM(AK24:AK25)</f>
        <v>0</v>
      </c>
      <c r="AL26" s="97">
        <f>SUM(AL24:AL25)</f>
        <v>0</v>
      </c>
      <c r="AM26" s="98">
        <f t="shared" si="9"/>
        <v>0</v>
      </c>
      <c r="AN26" s="96">
        <f>SUM(AN24:AN25)</f>
        <v>0</v>
      </c>
      <c r="AO26" s="97">
        <f>SUM(AO24:AO25)</f>
        <v>0</v>
      </c>
      <c r="AP26" s="98">
        <f t="shared" si="10"/>
        <v>0</v>
      </c>
      <c r="AQ26" s="75"/>
      <c r="AR26" s="82"/>
      <c r="AS26" s="84"/>
      <c r="AT26" s="86"/>
      <c r="AU26" s="86"/>
    </row>
    <row r="27" spans="1:47" x14ac:dyDescent="0.2">
      <c r="A27" s="65" t="str">
        <f>IF(C27="","",SUBTOTAL(3,$C$9:C27))</f>
        <v/>
      </c>
      <c r="B27" s="67"/>
      <c r="C27" s="70"/>
      <c r="D27" s="72"/>
      <c r="E27" s="13" t="s">
        <v>25</v>
      </c>
      <c r="F27" s="99"/>
      <c r="G27" s="91"/>
      <c r="H27" s="100">
        <f t="shared" si="0"/>
        <v>0</v>
      </c>
      <c r="I27" s="90"/>
      <c r="J27" s="91"/>
      <c r="K27" s="89">
        <f t="shared" si="1"/>
        <v>0</v>
      </c>
      <c r="L27" s="99"/>
      <c r="M27" s="91"/>
      <c r="N27" s="101">
        <f t="shared" si="2"/>
        <v>0</v>
      </c>
      <c r="O27" s="90"/>
      <c r="P27" s="91"/>
      <c r="Q27" s="89">
        <f t="shared" si="3"/>
        <v>0</v>
      </c>
      <c r="R27" s="99"/>
      <c r="S27" s="91"/>
      <c r="T27" s="89">
        <f t="shared" si="4"/>
        <v>0</v>
      </c>
      <c r="U27" s="99"/>
      <c r="V27" s="91"/>
      <c r="W27" s="89">
        <f t="shared" si="5"/>
        <v>0</v>
      </c>
      <c r="X27" s="74">
        <f>H29+K29+N29+Q29+T29+W29</f>
        <v>0</v>
      </c>
      <c r="Y27" s="87"/>
      <c r="Z27" s="88"/>
      <c r="AA27" s="89"/>
      <c r="AB27" s="90"/>
      <c r="AC27" s="91"/>
      <c r="AD27" s="89">
        <f t="shared" si="6"/>
        <v>0</v>
      </c>
      <c r="AE27" s="90"/>
      <c r="AF27" s="91"/>
      <c r="AG27" s="89">
        <f t="shared" si="7"/>
        <v>0</v>
      </c>
      <c r="AH27" s="90"/>
      <c r="AI27" s="91"/>
      <c r="AJ27" s="89">
        <f t="shared" si="8"/>
        <v>0</v>
      </c>
      <c r="AK27" s="90"/>
      <c r="AL27" s="91"/>
      <c r="AM27" s="89">
        <f t="shared" si="9"/>
        <v>0</v>
      </c>
      <c r="AN27" s="90"/>
      <c r="AO27" s="91"/>
      <c r="AP27" s="89">
        <f t="shared" si="10"/>
        <v>0</v>
      </c>
      <c r="AQ27" s="74">
        <f>SUM(H29,K29,N29,Q29,T29,W29)</f>
        <v>0</v>
      </c>
      <c r="AR27" s="81">
        <f>X27/960*100</f>
        <v>0</v>
      </c>
      <c r="AS27" s="83" t="str">
        <f t="shared" ref="AS27" si="16">IF(AR27&gt;85,"ممتاز",IF(AR27&gt;75,"جيد جداً",IF(AR27&gt;65,"جيد",IF(AR27&gt;55,"مقبول","ضعيف"))))</f>
        <v>ضعيف</v>
      </c>
      <c r="AT27" s="85" t="str">
        <f>IF(AND(H29&gt;=$H$3,K29&gt;=$K$3,N29&gt;=$N$3,Q29&gt;=$Q$3,T29&gt;=$T$3,W29&gt;=$W$3),"ناجح","له دور ثانٍ في"&amp;" "&amp;IF(H29&lt;$H$3,$F$4," ")&amp;"/"&amp;IF(K29&lt;$K$3,$I$4," ")&amp;"/"&amp;IF(N29&lt;$N$3,$L$4," ")&amp;"/"&amp;IF(Q29&lt;$Q$3,$O$4," ")&amp;"/"&amp;IF(T29&lt;$T$3,$R$4," ")&amp;"/"&amp;IF(W29&lt;$W$3,$U$4," "))</f>
        <v>له دور ثانٍ في اللغة العربية/الرياضيات/العلوم/التربية الإسلامية/الجغرافيا/التاريخ</v>
      </c>
      <c r="AU27" s="85" t="str">
        <f>IF(AND(H29&gt;=$H$3,K29&gt;=$K$3,N29&gt;=$N$3,Q29&gt;=$Q$3,T29&gt;=$T$3,W29&gt;=$W$3),"ناجح","له دور ثانٍ في"&amp;" "&amp;IF(H29&lt;$H$3,$F$4," ")&amp;"/"&amp;IF(K29&lt;$K$3,$I$4," ")&amp;"/"&amp;IF(N29&lt;$N$3,$L$4," ")&amp;"/"&amp;IF(Q29&lt;$Q$3,$O$4," ")&amp;"/"&amp;IF(T29&lt;$T$3,$R$4," ")&amp;"/"&amp;IF(W29&lt;$W$3,$U$4," "))</f>
        <v>له دور ثانٍ في اللغة العربية/الرياضيات/العلوم/التربية الإسلامية/الجغرافيا/التاريخ</v>
      </c>
    </row>
    <row r="28" spans="1:47" x14ac:dyDescent="0.2">
      <c r="A28" s="65"/>
      <c r="B28" s="68"/>
      <c r="C28" s="70"/>
      <c r="D28" s="72"/>
      <c r="E28" s="14" t="s">
        <v>26</v>
      </c>
      <c r="F28" s="102"/>
      <c r="G28" s="95"/>
      <c r="H28" s="100">
        <f t="shared" si="0"/>
        <v>0</v>
      </c>
      <c r="I28" s="94"/>
      <c r="J28" s="95"/>
      <c r="K28" s="89">
        <f t="shared" si="1"/>
        <v>0</v>
      </c>
      <c r="L28" s="102"/>
      <c r="M28" s="95"/>
      <c r="N28" s="101">
        <f t="shared" si="2"/>
        <v>0</v>
      </c>
      <c r="O28" s="94"/>
      <c r="P28" s="95"/>
      <c r="Q28" s="103">
        <f t="shared" si="3"/>
        <v>0</v>
      </c>
      <c r="R28" s="102"/>
      <c r="S28" s="95"/>
      <c r="T28" s="103">
        <f t="shared" si="4"/>
        <v>0</v>
      </c>
      <c r="U28" s="102"/>
      <c r="V28" s="95"/>
      <c r="W28" s="103">
        <f t="shared" si="5"/>
        <v>0</v>
      </c>
      <c r="X28" s="74"/>
      <c r="Y28" s="92"/>
      <c r="Z28" s="93"/>
      <c r="AA28" s="89"/>
      <c r="AB28" s="94"/>
      <c r="AC28" s="95"/>
      <c r="AD28" s="89">
        <f t="shared" si="6"/>
        <v>0</v>
      </c>
      <c r="AE28" s="94"/>
      <c r="AF28" s="95"/>
      <c r="AG28" s="89">
        <f t="shared" si="7"/>
        <v>0</v>
      </c>
      <c r="AH28" s="94"/>
      <c r="AI28" s="95"/>
      <c r="AJ28" s="89">
        <f t="shared" si="8"/>
        <v>0</v>
      </c>
      <c r="AK28" s="94"/>
      <c r="AL28" s="95"/>
      <c r="AM28" s="89">
        <f t="shared" si="9"/>
        <v>0</v>
      </c>
      <c r="AN28" s="94"/>
      <c r="AO28" s="95"/>
      <c r="AP28" s="89">
        <f t="shared" si="10"/>
        <v>0</v>
      </c>
      <c r="AQ28" s="74"/>
      <c r="AR28" s="81"/>
      <c r="AS28" s="83"/>
      <c r="AT28" s="85"/>
      <c r="AU28" s="85"/>
    </row>
    <row r="29" spans="1:47" ht="15" thickBot="1" x14ac:dyDescent="0.25">
      <c r="A29" s="66"/>
      <c r="B29" s="69"/>
      <c r="C29" s="71"/>
      <c r="D29" s="73"/>
      <c r="E29" s="15" t="s">
        <v>27</v>
      </c>
      <c r="F29" s="104">
        <f>SUM(F27:F28)</f>
        <v>0</v>
      </c>
      <c r="G29" s="97">
        <f>SUM(G27:G28)</f>
        <v>0</v>
      </c>
      <c r="H29" s="105">
        <f t="shared" si="0"/>
        <v>0</v>
      </c>
      <c r="I29" s="96">
        <f>SUM(I27:I28)</f>
        <v>0</v>
      </c>
      <c r="J29" s="97">
        <f>SUM(J27:J28)</f>
        <v>0</v>
      </c>
      <c r="K29" s="98">
        <f t="shared" si="1"/>
        <v>0</v>
      </c>
      <c r="L29" s="104">
        <f>SUM(L27:L28)</f>
        <v>0</v>
      </c>
      <c r="M29" s="97">
        <f>SUM(M27:M28)</f>
        <v>0</v>
      </c>
      <c r="N29" s="106">
        <f t="shared" si="2"/>
        <v>0</v>
      </c>
      <c r="O29" s="96">
        <f>SUM(O27:O28)</f>
        <v>0</v>
      </c>
      <c r="P29" s="97">
        <f>SUM(P27:P28)</f>
        <v>0</v>
      </c>
      <c r="Q29" s="107">
        <f t="shared" si="3"/>
        <v>0</v>
      </c>
      <c r="R29" s="104">
        <f>SUM(R27:R28)</f>
        <v>0</v>
      </c>
      <c r="S29" s="97">
        <f>SUM(S27:S28)</f>
        <v>0</v>
      </c>
      <c r="T29" s="107">
        <f t="shared" si="4"/>
        <v>0</v>
      </c>
      <c r="U29" s="104">
        <f>SUM(U27:U28)</f>
        <v>0</v>
      </c>
      <c r="V29" s="97">
        <f>SUM(V27:V28)</f>
        <v>0</v>
      </c>
      <c r="W29" s="107">
        <f t="shared" si="5"/>
        <v>0</v>
      </c>
      <c r="X29" s="75"/>
      <c r="Y29" s="96"/>
      <c r="Z29" s="97"/>
      <c r="AA29" s="98"/>
      <c r="AB29" s="96">
        <f>SUM(AB27:AB28)</f>
        <v>0</v>
      </c>
      <c r="AC29" s="97">
        <f>SUM(AC27:AC28)</f>
        <v>0</v>
      </c>
      <c r="AD29" s="98">
        <f t="shared" si="6"/>
        <v>0</v>
      </c>
      <c r="AE29" s="96">
        <f>SUM(AE27:AE28)</f>
        <v>0</v>
      </c>
      <c r="AF29" s="97">
        <f>SUM(AF27:AF28)</f>
        <v>0</v>
      </c>
      <c r="AG29" s="98">
        <f t="shared" si="7"/>
        <v>0</v>
      </c>
      <c r="AH29" s="96">
        <f>SUM(AH27:AH28)</f>
        <v>0</v>
      </c>
      <c r="AI29" s="97">
        <f>SUM(AI27:AI28)</f>
        <v>0</v>
      </c>
      <c r="AJ29" s="98">
        <f t="shared" si="8"/>
        <v>0</v>
      </c>
      <c r="AK29" s="96">
        <f>SUM(AK27:AK28)</f>
        <v>0</v>
      </c>
      <c r="AL29" s="97">
        <f>SUM(AL27:AL28)</f>
        <v>0</v>
      </c>
      <c r="AM29" s="98">
        <f t="shared" si="9"/>
        <v>0</v>
      </c>
      <c r="AN29" s="96">
        <f>SUM(AN27:AN28)</f>
        <v>0</v>
      </c>
      <c r="AO29" s="97">
        <f>SUM(AO27:AO28)</f>
        <v>0</v>
      </c>
      <c r="AP29" s="98">
        <f t="shared" si="10"/>
        <v>0</v>
      </c>
      <c r="AQ29" s="75"/>
      <c r="AR29" s="82"/>
      <c r="AS29" s="84"/>
      <c r="AT29" s="86"/>
      <c r="AU29" s="86"/>
    </row>
  </sheetData>
  <mergeCells count="130">
    <mergeCell ref="AU27:AU29"/>
    <mergeCell ref="AQ24:AQ26"/>
    <mergeCell ref="AR24:AR26"/>
    <mergeCell ref="AS24:AS26"/>
    <mergeCell ref="AT24:AT26"/>
    <mergeCell ref="AU24:AU26"/>
    <mergeCell ref="A27:A29"/>
    <mergeCell ref="B27:B29"/>
    <mergeCell ref="C27:C29"/>
    <mergeCell ref="D27:D29"/>
    <mergeCell ref="X27:X29"/>
    <mergeCell ref="AQ21:AQ23"/>
    <mergeCell ref="AR21:AR23"/>
    <mergeCell ref="AS21:AS23"/>
    <mergeCell ref="AT21:AT23"/>
    <mergeCell ref="AQ27:AQ29"/>
    <mergeCell ref="AR27:AR29"/>
    <mergeCell ref="AS27:AS29"/>
    <mergeCell ref="AT27:AT29"/>
    <mergeCell ref="AU15:AU17"/>
    <mergeCell ref="A18:A20"/>
    <mergeCell ref="B18:B20"/>
    <mergeCell ref="C18:C20"/>
    <mergeCell ref="D18:D20"/>
    <mergeCell ref="X18:X20"/>
    <mergeCell ref="AU21:AU23"/>
    <mergeCell ref="A24:A26"/>
    <mergeCell ref="B24:B26"/>
    <mergeCell ref="C24:C26"/>
    <mergeCell ref="D24:D26"/>
    <mergeCell ref="X24:X26"/>
    <mergeCell ref="AQ18:AQ20"/>
    <mergeCell ref="AR18:AR20"/>
    <mergeCell ref="AS18:AS20"/>
    <mergeCell ref="AT18:AT20"/>
    <mergeCell ref="AU18:AU20"/>
    <mergeCell ref="A21:A23"/>
    <mergeCell ref="B21:B23"/>
    <mergeCell ref="C21:C23"/>
    <mergeCell ref="D21:D23"/>
    <mergeCell ref="X21:X23"/>
    <mergeCell ref="A15:A17"/>
    <mergeCell ref="B15:B17"/>
    <mergeCell ref="C15:C17"/>
    <mergeCell ref="D15:D17"/>
    <mergeCell ref="X15:X17"/>
    <mergeCell ref="AQ15:AQ17"/>
    <mergeCell ref="AR15:AR17"/>
    <mergeCell ref="AS15:AS17"/>
    <mergeCell ref="AT15:AT17"/>
    <mergeCell ref="AQ9:AQ11"/>
    <mergeCell ref="AR9:AR11"/>
    <mergeCell ref="AS9:AS11"/>
    <mergeCell ref="AT9:AT11"/>
    <mergeCell ref="AU9:AU11"/>
    <mergeCell ref="A12:A14"/>
    <mergeCell ref="B12:B14"/>
    <mergeCell ref="C12:C14"/>
    <mergeCell ref="D12:D14"/>
    <mergeCell ref="X12:X14"/>
    <mergeCell ref="AQ12:AQ14"/>
    <mergeCell ref="AR12:AR14"/>
    <mergeCell ref="AS12:AS14"/>
    <mergeCell ref="AT12:AT14"/>
    <mergeCell ref="AU12:AU14"/>
    <mergeCell ref="A9:A11"/>
    <mergeCell ref="B9:B11"/>
    <mergeCell ref="C9:C11"/>
    <mergeCell ref="D9:D11"/>
    <mergeCell ref="X9:X11"/>
    <mergeCell ref="AE5:AE8"/>
    <mergeCell ref="AF5:AF8"/>
    <mergeCell ref="AG5:AG8"/>
    <mergeCell ref="AH5:AH8"/>
    <mergeCell ref="T5:T8"/>
    <mergeCell ref="U5:U8"/>
    <mergeCell ref="V5:V8"/>
    <mergeCell ref="W5:W8"/>
    <mergeCell ref="Y5:Y8"/>
    <mergeCell ref="Z5:Z8"/>
    <mergeCell ref="N5:N8"/>
    <mergeCell ref="O5:O8"/>
    <mergeCell ref="P5:P8"/>
    <mergeCell ref="Q5:Q8"/>
    <mergeCell ref="R5:R8"/>
    <mergeCell ref="AT4:AT8"/>
    <mergeCell ref="AK5:AK8"/>
    <mergeCell ref="AL5:AL8"/>
    <mergeCell ref="AM5:AM8"/>
    <mergeCell ref="AN5:AN8"/>
    <mergeCell ref="U4:W4"/>
    <mergeCell ref="X4:X8"/>
    <mergeCell ref="Y4:AA4"/>
    <mergeCell ref="AO5:AO8"/>
    <mergeCell ref="AP5:AP8"/>
    <mergeCell ref="AI5:AI8"/>
    <mergeCell ref="AJ5:AJ8"/>
    <mergeCell ref="J5:J8"/>
    <mergeCell ref="K5:K8"/>
    <mergeCell ref="L5:L8"/>
    <mergeCell ref="M5:M8"/>
    <mergeCell ref="AK4:AM4"/>
    <mergeCell ref="AN4:AP4"/>
    <mergeCell ref="AQ4:AQ8"/>
    <mergeCell ref="AR4:AR8"/>
    <mergeCell ref="AS4:AS8"/>
    <mergeCell ref="AB4:AD4"/>
    <mergeCell ref="AE4:AG4"/>
    <mergeCell ref="AH4:AJ4"/>
    <mergeCell ref="AA5:AA8"/>
    <mergeCell ref="AB5:AB8"/>
    <mergeCell ref="AC5:AC8"/>
    <mergeCell ref="AD5:AD8"/>
    <mergeCell ref="A1:AU1"/>
    <mergeCell ref="A4:A8"/>
    <mergeCell ref="B4:B8"/>
    <mergeCell ref="C4:C8"/>
    <mergeCell ref="D4:D8"/>
    <mergeCell ref="F4:H4"/>
    <mergeCell ref="I4:K4"/>
    <mergeCell ref="L4:N4"/>
    <mergeCell ref="O4:Q4"/>
    <mergeCell ref="R4:T4"/>
    <mergeCell ref="S5:S8"/>
    <mergeCell ref="AU4:AU8"/>
    <mergeCell ref="E5:E6"/>
    <mergeCell ref="F5:F8"/>
    <mergeCell ref="G5:G8"/>
    <mergeCell ref="H5:H8"/>
    <mergeCell ref="I5:I8"/>
  </mergeCells>
  <conditionalFormatting sqref="G11">
    <cfRule type="cellIs" dxfId="83" priority="84" operator="lessThan">
      <formula>$G$3</formula>
    </cfRule>
  </conditionalFormatting>
  <conditionalFormatting sqref="J11">
    <cfRule type="cellIs" dxfId="82" priority="83" operator="lessThan">
      <formula>$J$3</formula>
    </cfRule>
  </conditionalFormatting>
  <conditionalFormatting sqref="M11">
    <cfRule type="cellIs" dxfId="81" priority="82" operator="lessThan">
      <formula>$M$3</formula>
    </cfRule>
  </conditionalFormatting>
  <conditionalFormatting sqref="P11">
    <cfRule type="cellIs" dxfId="80" priority="81" operator="lessThan">
      <formula>$P$3</formula>
    </cfRule>
  </conditionalFormatting>
  <conditionalFormatting sqref="S11">
    <cfRule type="cellIs" dxfId="79" priority="80" operator="lessThan">
      <formula>$S$3</formula>
    </cfRule>
  </conditionalFormatting>
  <conditionalFormatting sqref="V11">
    <cfRule type="cellIs" dxfId="78" priority="79" operator="lessThan">
      <formula>$V$3</formula>
    </cfRule>
  </conditionalFormatting>
  <conditionalFormatting sqref="H11">
    <cfRule type="cellIs" dxfId="77" priority="78" operator="lessThan">
      <formula>$H$3</formula>
    </cfRule>
  </conditionalFormatting>
  <conditionalFormatting sqref="K11">
    <cfRule type="cellIs" dxfId="76" priority="77" operator="lessThan">
      <formula>$K$3</formula>
    </cfRule>
  </conditionalFormatting>
  <conditionalFormatting sqref="N11">
    <cfRule type="cellIs" dxfId="75" priority="76" operator="lessThan">
      <formula>$N$3</formula>
    </cfRule>
  </conditionalFormatting>
  <conditionalFormatting sqref="Q11">
    <cfRule type="cellIs" dxfId="74" priority="75" operator="lessThan">
      <formula>$Q$3</formula>
    </cfRule>
  </conditionalFormatting>
  <conditionalFormatting sqref="T11">
    <cfRule type="cellIs" dxfId="73" priority="74" operator="lessThan">
      <formula>$T$3</formula>
    </cfRule>
  </conditionalFormatting>
  <conditionalFormatting sqref="W11">
    <cfRule type="cellIs" dxfId="72" priority="73" operator="lessThan">
      <formula>$W$3</formula>
    </cfRule>
  </conditionalFormatting>
  <conditionalFormatting sqref="G14">
    <cfRule type="cellIs" dxfId="71" priority="72" operator="lessThan">
      <formula>$G$3</formula>
    </cfRule>
  </conditionalFormatting>
  <conditionalFormatting sqref="J14">
    <cfRule type="cellIs" dxfId="70" priority="71" operator="lessThan">
      <formula>$J$3</formula>
    </cfRule>
  </conditionalFormatting>
  <conditionalFormatting sqref="M14">
    <cfRule type="cellIs" dxfId="69" priority="70" operator="lessThan">
      <formula>$M$3</formula>
    </cfRule>
  </conditionalFormatting>
  <conditionalFormatting sqref="P14">
    <cfRule type="cellIs" dxfId="68" priority="69" operator="lessThan">
      <formula>$P$3</formula>
    </cfRule>
  </conditionalFormatting>
  <conditionalFormatting sqref="S14">
    <cfRule type="cellIs" dxfId="67" priority="68" operator="lessThan">
      <formula>$S$3</formula>
    </cfRule>
  </conditionalFormatting>
  <conditionalFormatting sqref="V14">
    <cfRule type="cellIs" dxfId="66" priority="67" operator="lessThan">
      <formula>$V$3</formula>
    </cfRule>
  </conditionalFormatting>
  <conditionalFormatting sqref="H14">
    <cfRule type="cellIs" dxfId="65" priority="66" operator="lessThan">
      <formula>$H$3</formula>
    </cfRule>
  </conditionalFormatting>
  <conditionalFormatting sqref="K14">
    <cfRule type="cellIs" dxfId="64" priority="65" operator="lessThan">
      <formula>$K$3</formula>
    </cfRule>
  </conditionalFormatting>
  <conditionalFormatting sqref="N14">
    <cfRule type="cellIs" dxfId="63" priority="64" operator="lessThan">
      <formula>$N$3</formula>
    </cfRule>
  </conditionalFormatting>
  <conditionalFormatting sqref="Q14">
    <cfRule type="cellIs" dxfId="62" priority="63" operator="lessThan">
      <formula>$Q$3</formula>
    </cfRule>
  </conditionalFormatting>
  <conditionalFormatting sqref="T14">
    <cfRule type="cellIs" dxfId="61" priority="62" operator="lessThan">
      <formula>$T$3</formula>
    </cfRule>
  </conditionalFormatting>
  <conditionalFormatting sqref="W14">
    <cfRule type="cellIs" dxfId="60" priority="61" operator="lessThan">
      <formula>$W$3</formula>
    </cfRule>
  </conditionalFormatting>
  <conditionalFormatting sqref="G17">
    <cfRule type="cellIs" dxfId="59" priority="60" operator="lessThan">
      <formula>$G$3</formula>
    </cfRule>
  </conditionalFormatting>
  <conditionalFormatting sqref="J17">
    <cfRule type="cellIs" dxfId="58" priority="59" operator="lessThan">
      <formula>$J$3</formula>
    </cfRule>
  </conditionalFormatting>
  <conditionalFormatting sqref="M17">
    <cfRule type="cellIs" dxfId="57" priority="58" operator="lessThan">
      <formula>$M$3</formula>
    </cfRule>
  </conditionalFormatting>
  <conditionalFormatting sqref="P17">
    <cfRule type="cellIs" dxfId="56" priority="57" operator="lessThan">
      <formula>$P$3</formula>
    </cfRule>
  </conditionalFormatting>
  <conditionalFormatting sqref="S17">
    <cfRule type="cellIs" dxfId="55" priority="56" operator="lessThan">
      <formula>$S$3</formula>
    </cfRule>
  </conditionalFormatting>
  <conditionalFormatting sqref="V17">
    <cfRule type="cellIs" dxfId="54" priority="55" operator="lessThan">
      <formula>$V$3</formula>
    </cfRule>
  </conditionalFormatting>
  <conditionalFormatting sqref="H17">
    <cfRule type="cellIs" dxfId="53" priority="54" operator="lessThan">
      <formula>$H$3</formula>
    </cfRule>
  </conditionalFormatting>
  <conditionalFormatting sqref="K17">
    <cfRule type="cellIs" dxfId="52" priority="53" operator="lessThan">
      <formula>$K$3</formula>
    </cfRule>
  </conditionalFormatting>
  <conditionalFormatting sqref="N17">
    <cfRule type="cellIs" dxfId="51" priority="52" operator="lessThan">
      <formula>$N$3</formula>
    </cfRule>
  </conditionalFormatting>
  <conditionalFormatting sqref="Q17">
    <cfRule type="cellIs" dxfId="50" priority="51" operator="lessThan">
      <formula>$Q$3</formula>
    </cfRule>
  </conditionalFormatting>
  <conditionalFormatting sqref="T17">
    <cfRule type="cellIs" dxfId="49" priority="50" operator="lessThan">
      <formula>$T$3</formula>
    </cfRule>
  </conditionalFormatting>
  <conditionalFormatting sqref="W17">
    <cfRule type="cellIs" dxfId="48" priority="49" operator="lessThan">
      <formula>$W$3</formula>
    </cfRule>
  </conditionalFormatting>
  <conditionalFormatting sqref="G20">
    <cfRule type="cellIs" dxfId="47" priority="48" operator="lessThan">
      <formula>$G$3</formula>
    </cfRule>
  </conditionalFormatting>
  <conditionalFormatting sqref="J20">
    <cfRule type="cellIs" dxfId="46" priority="47" operator="lessThan">
      <formula>$J$3</formula>
    </cfRule>
  </conditionalFormatting>
  <conditionalFormatting sqref="M20">
    <cfRule type="cellIs" dxfId="45" priority="46" operator="lessThan">
      <formula>$M$3</formula>
    </cfRule>
  </conditionalFormatting>
  <conditionalFormatting sqref="P20">
    <cfRule type="cellIs" dxfId="44" priority="45" operator="lessThan">
      <formula>$P$3</formula>
    </cfRule>
  </conditionalFormatting>
  <conditionalFormatting sqref="S20">
    <cfRule type="cellIs" dxfId="43" priority="44" operator="lessThan">
      <formula>$S$3</formula>
    </cfRule>
  </conditionalFormatting>
  <conditionalFormatting sqref="V20">
    <cfRule type="cellIs" dxfId="42" priority="43" operator="lessThan">
      <formula>$V$3</formula>
    </cfRule>
  </conditionalFormatting>
  <conditionalFormatting sqref="H20">
    <cfRule type="cellIs" dxfId="41" priority="42" operator="lessThan">
      <formula>$H$3</formula>
    </cfRule>
  </conditionalFormatting>
  <conditionalFormatting sqref="K20">
    <cfRule type="cellIs" dxfId="40" priority="41" operator="lessThan">
      <formula>$K$3</formula>
    </cfRule>
  </conditionalFormatting>
  <conditionalFormatting sqref="N20">
    <cfRule type="cellIs" dxfId="39" priority="40" operator="lessThan">
      <formula>$N$3</formula>
    </cfRule>
  </conditionalFormatting>
  <conditionalFormatting sqref="Q20">
    <cfRule type="cellIs" dxfId="38" priority="39" operator="lessThan">
      <formula>$Q$3</formula>
    </cfRule>
  </conditionalFormatting>
  <conditionalFormatting sqref="T20">
    <cfRule type="cellIs" dxfId="37" priority="38" operator="lessThan">
      <formula>$T$3</formula>
    </cfRule>
  </conditionalFormatting>
  <conditionalFormatting sqref="W20">
    <cfRule type="cellIs" dxfId="36" priority="37" operator="lessThan">
      <formula>$W$3</formula>
    </cfRule>
  </conditionalFormatting>
  <conditionalFormatting sqref="G23">
    <cfRule type="cellIs" dxfId="35" priority="36" operator="lessThan">
      <formula>$G$3</formula>
    </cfRule>
  </conditionalFormatting>
  <conditionalFormatting sqref="J23">
    <cfRule type="cellIs" dxfId="34" priority="35" operator="lessThan">
      <formula>$J$3</formula>
    </cfRule>
  </conditionalFormatting>
  <conditionalFormatting sqref="M23">
    <cfRule type="cellIs" dxfId="33" priority="34" operator="lessThan">
      <formula>$M$3</formula>
    </cfRule>
  </conditionalFormatting>
  <conditionalFormatting sqref="P23">
    <cfRule type="cellIs" dxfId="32" priority="33" operator="lessThan">
      <formula>$P$3</formula>
    </cfRule>
  </conditionalFormatting>
  <conditionalFormatting sqref="S23">
    <cfRule type="cellIs" dxfId="31" priority="32" operator="lessThan">
      <formula>$S$3</formula>
    </cfRule>
  </conditionalFormatting>
  <conditionalFormatting sqref="V23">
    <cfRule type="cellIs" dxfId="30" priority="31" operator="lessThan">
      <formula>$V$3</formula>
    </cfRule>
  </conditionalFormatting>
  <conditionalFormatting sqref="H23">
    <cfRule type="cellIs" dxfId="29" priority="30" operator="lessThan">
      <formula>$H$3</formula>
    </cfRule>
  </conditionalFormatting>
  <conditionalFormatting sqref="K23">
    <cfRule type="cellIs" dxfId="28" priority="29" operator="lessThan">
      <formula>$K$3</formula>
    </cfRule>
  </conditionalFormatting>
  <conditionalFormatting sqref="N23">
    <cfRule type="cellIs" dxfId="27" priority="28" operator="lessThan">
      <formula>$N$3</formula>
    </cfRule>
  </conditionalFormatting>
  <conditionalFormatting sqref="Q23">
    <cfRule type="cellIs" dxfId="26" priority="27" operator="lessThan">
      <formula>$Q$3</formula>
    </cfRule>
  </conditionalFormatting>
  <conditionalFormatting sqref="T23">
    <cfRule type="cellIs" dxfId="25" priority="26" operator="lessThan">
      <formula>$T$3</formula>
    </cfRule>
  </conditionalFormatting>
  <conditionalFormatting sqref="W23">
    <cfRule type="cellIs" dxfId="24" priority="25" operator="lessThan">
      <formula>$W$3</formula>
    </cfRule>
  </conditionalFormatting>
  <conditionalFormatting sqref="G26">
    <cfRule type="cellIs" dxfId="23" priority="24" operator="lessThan">
      <formula>$G$3</formula>
    </cfRule>
  </conditionalFormatting>
  <conditionalFormatting sqref="J26">
    <cfRule type="cellIs" dxfId="22" priority="23" operator="lessThan">
      <formula>$J$3</formula>
    </cfRule>
  </conditionalFormatting>
  <conditionalFormatting sqref="M26">
    <cfRule type="cellIs" dxfId="21" priority="22" operator="lessThan">
      <formula>$M$3</formula>
    </cfRule>
  </conditionalFormatting>
  <conditionalFormatting sqref="P26">
    <cfRule type="cellIs" dxfId="20" priority="21" operator="lessThan">
      <formula>$P$3</formula>
    </cfRule>
  </conditionalFormatting>
  <conditionalFormatting sqref="S26">
    <cfRule type="cellIs" dxfId="19" priority="20" operator="lessThan">
      <formula>$S$3</formula>
    </cfRule>
  </conditionalFormatting>
  <conditionalFormatting sqref="V26">
    <cfRule type="cellIs" dxfId="18" priority="19" operator="lessThan">
      <formula>$V$3</formula>
    </cfRule>
  </conditionalFormatting>
  <conditionalFormatting sqref="H26">
    <cfRule type="cellIs" dxfId="17" priority="18" operator="lessThan">
      <formula>$H$3</formula>
    </cfRule>
  </conditionalFormatting>
  <conditionalFormatting sqref="K26">
    <cfRule type="cellIs" dxfId="16" priority="17" operator="lessThan">
      <formula>$K$3</formula>
    </cfRule>
  </conditionalFormatting>
  <conditionalFormatting sqref="N26">
    <cfRule type="cellIs" dxfId="15" priority="16" operator="lessThan">
      <formula>$N$3</formula>
    </cfRule>
  </conditionalFormatting>
  <conditionalFormatting sqref="Q26">
    <cfRule type="cellIs" dxfId="14" priority="15" operator="lessThan">
      <formula>$Q$3</formula>
    </cfRule>
  </conditionalFormatting>
  <conditionalFormatting sqref="T26">
    <cfRule type="cellIs" dxfId="13" priority="14" operator="lessThan">
      <formula>$T$3</formula>
    </cfRule>
  </conditionalFormatting>
  <conditionalFormatting sqref="W26">
    <cfRule type="cellIs" dxfId="12" priority="13" operator="lessThan">
      <formula>$W$3</formula>
    </cfRule>
  </conditionalFormatting>
  <conditionalFormatting sqref="G29">
    <cfRule type="cellIs" dxfId="11" priority="12" operator="lessThan">
      <formula>$G$3</formula>
    </cfRule>
  </conditionalFormatting>
  <conditionalFormatting sqref="J29">
    <cfRule type="cellIs" dxfId="10" priority="11" operator="lessThan">
      <formula>$J$3</formula>
    </cfRule>
  </conditionalFormatting>
  <conditionalFormatting sqref="M29">
    <cfRule type="cellIs" dxfId="9" priority="10" operator="lessThan">
      <formula>$M$3</formula>
    </cfRule>
  </conditionalFormatting>
  <conditionalFormatting sqref="P29">
    <cfRule type="cellIs" dxfId="8" priority="9" operator="lessThan">
      <formula>$P$3</formula>
    </cfRule>
  </conditionalFormatting>
  <conditionalFormatting sqref="S29">
    <cfRule type="cellIs" dxfId="7" priority="8" operator="lessThan">
      <formula>$S$3</formula>
    </cfRule>
  </conditionalFormatting>
  <conditionalFormatting sqref="V29">
    <cfRule type="cellIs" dxfId="6" priority="7" operator="lessThan">
      <formula>$V$3</formula>
    </cfRule>
  </conditionalFormatting>
  <conditionalFormatting sqref="H29">
    <cfRule type="cellIs" dxfId="5" priority="6" operator="lessThan">
      <formula>$H$3</formula>
    </cfRule>
  </conditionalFormatting>
  <conditionalFormatting sqref="K29">
    <cfRule type="cellIs" dxfId="4" priority="5" operator="lessThan">
      <formula>$K$3</formula>
    </cfRule>
  </conditionalFormatting>
  <conditionalFormatting sqref="N29">
    <cfRule type="cellIs" dxfId="3" priority="4" operator="lessThan">
      <formula>$N$3</formula>
    </cfRule>
  </conditionalFormatting>
  <conditionalFormatting sqref="Q29">
    <cfRule type="cellIs" dxfId="2" priority="3" operator="lessThan">
      <formula>$Q$3</formula>
    </cfRule>
  </conditionalFormatting>
  <conditionalFormatting sqref="T29">
    <cfRule type="cellIs" dxfId="1" priority="2" operator="lessThan">
      <formula>$T$3</formula>
    </cfRule>
  </conditionalFormatting>
  <conditionalFormatting sqref="W29">
    <cfRule type="cellIs" dxfId="0" priority="1" operator="lessThan">
      <formula>$W$3</formula>
    </cfRule>
  </conditionalFormatting>
  <dataValidations count="12">
    <dataValidation type="whole" operator="lessThan" allowBlank="1" showInputMessage="1" showErrorMessage="1" errorTitle="تحذير" error="عفواً ..._x000a_إنك تحاول إدخال درجة أكبر من المسموح بها" sqref="S9:S10 S12:S13 S15:S16 S18:S19 S21:S22 S24:S25 S27:S28">
      <formula1>$S$2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R9:R10 R12:R13 R15:R16 R18:R19 R21:R22 R24:R25 R27:R28">
      <formula1>$R$2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M9:M10 M12:M13 M15:M16 M18:M19 M21:M22 M24:M25 M27:M28">
      <formula1>$M$2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L9:L10 L12:L13 L15:L16 L18:L19 L21:L22 L24:L25 L27:L28">
      <formula1>$L$2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O9:O10 O12:O13 O15:O16 O18:O19 O21:O22 O24:O25 O27:O28">
      <formula1>$O$2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V9:V10 V12:V13 V15:V16 V18:V19 V21:V22 V24:V25 V27:V28">
      <formula1>$V$2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U9:U10 U12:U13 U15:U16 U18:U19 U21:U22 U24:U25 U27:U28">
      <formula1>$U$2</formula1>
    </dataValidation>
    <dataValidation type="whole" operator="lessThan" allowBlank="1" showInputMessage="1" showErrorMessage="1" errorTitle="تحذير" error="عفواً ..._x000a_إنك تحاول إدخال درجة أكبر من المسموح بهاا" sqref="P9:P10 P12:P13 P15:P16 P18:P19 P21:P22 P24:P25 P27:P28">
      <formula1>$P$2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J9:J10 J12:J13 J15:J16 J18:J19 J21:J22 J24:J25 J27:J28">
      <formula1>$J$2</formula1>
    </dataValidation>
    <dataValidation type="whole" operator="lessThan" allowBlank="1" showInputMessage="1" showErrorMessage="1" errorTitle="تحذير" error="عفواً ..._x000a_إنك تحاول إدخال درجة أكبر من المسموح بها_x000a_" sqref="I9:I10 I12:I13 I15:I16 I18:I19 I21:I22 I24:I25 I27:I28">
      <formula1>$I$2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G9:G10 G12:G13 G15:G16 G18:G19 G21:G22 G24:G25 G27:G28">
      <formula1>$G$2</formula1>
    </dataValidation>
    <dataValidation type="whole" operator="lessThan" allowBlank="1" showInputMessage="1" showErrorMessage="1" errorTitle="تحذير" error="عفواً ..._x000a_إنك تحاول إدخال درجة أكبر من المسموح بها" sqref="F9:F10 F12:F13 F15:F16 F18:F19 F21:F22 F24:F25 F27:F28">
      <formula1>$F$2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2014-11-21T17:29:58Z</dcterms:modified>
</cp:coreProperties>
</file>